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F216B65D-D053-4BEF-8B24-4A69B0FEA524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02 programa_2 lentelė" sheetId="1" r:id="rId1"/>
    <sheet name="02 programa_3 lentelė" sheetId="2" r:id="rId2"/>
  </sheets>
  <definedNames>
    <definedName name="_xlnm._FilterDatabase" localSheetId="0" hidden="1">'02 programa_2 lentelė'!$A$8:$U$36</definedName>
    <definedName name="_xlnm.Print_Area" localSheetId="0">'02 programa_2 lentelė'!$A$1:$U$50</definedName>
    <definedName name="_xlnm.Print_Area" localSheetId="1">'02 programa_3 lentelė'!$A$1:$K$20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1" l="1"/>
  <c r="E14" i="2"/>
  <c r="H15" i="2"/>
  <c r="G15" i="2"/>
  <c r="F15" i="2"/>
  <c r="K18" i="1"/>
  <c r="K17" i="1"/>
  <c r="E15" i="2"/>
  <c r="D15" i="2"/>
  <c r="P18" i="1"/>
  <c r="P15" i="1"/>
  <c r="P23" i="1"/>
  <c r="P27" i="1"/>
  <c r="P33" i="1"/>
  <c r="P30" i="1"/>
  <c r="O18" i="1"/>
  <c r="O15" i="1"/>
  <c r="O23" i="1"/>
  <c r="O27" i="1"/>
  <c r="O33" i="1"/>
  <c r="O30" i="1"/>
  <c r="N18" i="1"/>
  <c r="N19" i="1" s="1"/>
  <c r="N15" i="1"/>
  <c r="M18" i="1"/>
  <c r="M15" i="1"/>
  <c r="L15" i="1"/>
  <c r="L18" i="1"/>
  <c r="L19" i="1" s="1"/>
  <c r="K14" i="1"/>
  <c r="K15" i="1" s="1"/>
  <c r="N33" i="1"/>
  <c r="M33" i="1"/>
  <c r="L33" i="1"/>
  <c r="N30" i="1"/>
  <c r="M30" i="1"/>
  <c r="L30" i="1"/>
  <c r="N27" i="1"/>
  <c r="N23" i="1"/>
  <c r="M27" i="1"/>
  <c r="L27" i="1"/>
  <c r="L23" i="1"/>
  <c r="M23" i="1"/>
  <c r="K32" i="1"/>
  <c r="K33" i="1" s="1"/>
  <c r="K29" i="1"/>
  <c r="K41" i="1"/>
  <c r="K22" i="1"/>
  <c r="K47" i="1" s="1"/>
  <c r="E17" i="2"/>
  <c r="F17" i="2"/>
  <c r="G17" i="2"/>
  <c r="H17" i="2"/>
  <c r="D17" i="2"/>
  <c r="F14" i="2"/>
  <c r="G14" i="2"/>
  <c r="H14" i="2"/>
  <c r="E18" i="2"/>
  <c r="F18" i="2"/>
  <c r="G18" i="2"/>
  <c r="H18" i="2"/>
  <c r="E19" i="2"/>
  <c r="F19" i="2"/>
  <c r="G19" i="2"/>
  <c r="H19" i="2"/>
  <c r="E20" i="2"/>
  <c r="F20" i="2"/>
  <c r="G20" i="2"/>
  <c r="H20" i="2"/>
  <c r="D18" i="2"/>
  <c r="D19" i="2"/>
  <c r="D20" i="2"/>
  <c r="M38" i="1"/>
  <c r="N38" i="1"/>
  <c r="O38" i="1"/>
  <c r="P38" i="1"/>
  <c r="L39" i="1"/>
  <c r="M39" i="1"/>
  <c r="N39" i="1"/>
  <c r="O39" i="1"/>
  <c r="P39" i="1"/>
  <c r="L40" i="1"/>
  <c r="M40" i="1"/>
  <c r="N40" i="1"/>
  <c r="O40" i="1"/>
  <c r="P40" i="1"/>
  <c r="L41" i="1"/>
  <c r="M41" i="1"/>
  <c r="N41" i="1"/>
  <c r="O41" i="1"/>
  <c r="P41" i="1"/>
  <c r="P42" i="1"/>
  <c r="P43" i="1"/>
  <c r="P44" i="1"/>
  <c r="P45" i="1"/>
  <c r="P46" i="1"/>
  <c r="P47" i="1"/>
  <c r="L42" i="1"/>
  <c r="M42" i="1"/>
  <c r="N42" i="1"/>
  <c r="O42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L47" i="1"/>
  <c r="M47" i="1"/>
  <c r="N47" i="1"/>
  <c r="O47" i="1"/>
  <c r="K39" i="1"/>
  <c r="K42" i="1"/>
  <c r="K43" i="1"/>
  <c r="K45" i="1"/>
  <c r="K46" i="1"/>
  <c r="K40" i="1"/>
  <c r="D14" i="2"/>
  <c r="L34" i="1"/>
  <c r="M19" i="1"/>
  <c r="L35" i="1" l="1"/>
  <c r="L36" i="1" s="1"/>
  <c r="N34" i="1"/>
  <c r="N35" i="1" s="1"/>
  <c r="N36" i="1" s="1"/>
  <c r="M34" i="1"/>
  <c r="K44" i="1"/>
  <c r="K23" i="1"/>
  <c r="P34" i="1"/>
  <c r="O34" i="1"/>
  <c r="P19" i="1"/>
  <c r="K38" i="1"/>
  <c r="K30" i="1"/>
  <c r="K27" i="1"/>
  <c r="N48" i="1"/>
  <c r="O19" i="1"/>
  <c r="P48" i="1"/>
  <c r="O48" i="1"/>
  <c r="M48" i="1"/>
  <c r="M35" i="1"/>
  <c r="M36" i="1" s="1"/>
  <c r="K19" i="1"/>
  <c r="L48" i="1"/>
  <c r="K48" i="1" l="1"/>
  <c r="P35" i="1"/>
  <c r="P36" i="1" s="1"/>
  <c r="K34" i="1"/>
  <c r="K35" i="1" s="1"/>
  <c r="K36" i="1" s="1"/>
  <c r="O35" i="1"/>
  <c r="O36" i="1" s="1"/>
</calcChain>
</file>

<file path=xl/sharedStrings.xml><?xml version="1.0" encoding="utf-8"?>
<sst xmlns="http://schemas.openxmlformats.org/spreadsheetml/2006/main" count="253" uniqueCount="123">
  <si>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</si>
  <si>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</si>
  <si>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</si>
  <si>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</si>
  <si>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</si>
  <si>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</si>
  <si>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</si>
  <si>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</si>
  <si>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</si>
  <si>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</si>
  <si>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</si>
  <si>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</si>
  <si>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</si>
  <si>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</si>
  <si>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</si>
  <si>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</si>
  <si>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</si>
  <si>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</si>
  <si>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</si>
  <si>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</si>
  <si>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</si>
  <si>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</si>
  <si>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</si>
  <si>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</si>
  <si>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</si>
  <si>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</si>
  <si>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</si>
  <si>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</si>
  <si>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</si>
  <si>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</si>
  <si>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</si>
  <si>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</si>
  <si>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</si>
  <si>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</si>
  <si>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</si>
  <si>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</si>
  <si>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</si>
  <si>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</si>
  <si>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</si>
  <si>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</si>
  <si>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</si>
  <si>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SVEIKATOS PRIEŽIŪROS PROGRAMOS (KODAS 02)</t>
  </si>
  <si>
    <t>Sveikatos priežiūros programa</t>
  </si>
  <si>
    <t>Programos tikslas: Gyventojų sveikatos priežiūra ir stiprinimas</t>
  </si>
  <si>
    <t>2.2.1</t>
  </si>
  <si>
    <t>KRSA Savivaldybės gydytojas</t>
  </si>
  <si>
    <t>P-02.1.1-1</t>
  </si>
  <si>
    <t>Programos uždavinys: Stiprinti visuomenės sveikatą, plėtoti su sveikatos stiprinimu susijusias paslaugas</t>
  </si>
  <si>
    <t>302351428</t>
  </si>
  <si>
    <t>Kauno rajono savivaldybės BĮ Visuomenės sveikatos biuras</t>
  </si>
  <si>
    <t>P-02.1.2-2</t>
  </si>
  <si>
    <t>E-02-1</t>
  </si>
  <si>
    <t>E-02-2</t>
  </si>
  <si>
    <t>E-02-3</t>
  </si>
  <si>
    <t>R-02.1-2</t>
  </si>
  <si>
    <t>2.2.3</t>
  </si>
  <si>
    <t>Savivaldybės visuomenės sveikatos rėmimo specialiosios programos įgyvendinimas</t>
  </si>
  <si>
    <t>Kauno rajono savivaldybės BĮ Visuomenės sveikatos biuras veiklos finansavimas</t>
  </si>
  <si>
    <t>03</t>
  </si>
  <si>
    <t>04</t>
  </si>
  <si>
    <t>P-02.1.2-3</t>
  </si>
  <si>
    <t>P-02.1.2-4</t>
  </si>
  <si>
    <t>Psichikos ligų prevencija ir psichikos sveikatos stiprinimas</t>
  </si>
  <si>
    <t>P-02.1.2-5</t>
  </si>
  <si>
    <t>turtui įsigyti</t>
  </si>
  <si>
    <t>tūkst. Eur</t>
  </si>
  <si>
    <t>Metinis</t>
  </si>
  <si>
    <t>Informacijos šaltinis</t>
  </si>
  <si>
    <t>2024 m.</t>
  </si>
  <si>
    <t>Programos uždavinys: Modernizuoti ir plėsti sveikatos priežiūros įstaigų infrastruktūrą ir paslaugas</t>
  </si>
  <si>
    <t>P-02.1.1-2</t>
  </si>
  <si>
    <t>Kauno r. Visuomenės sveikatos biuras</t>
  </si>
  <si>
    <t>≥70</t>
  </si>
  <si>
    <t>Asmens sveikatos priežiūros įstaigos Kauno rajone (toliau – KR ASPĮ)</t>
  </si>
  <si>
    <t>≥105</t>
  </si>
  <si>
    <t>HISIC</t>
  </si>
  <si>
    <t>KR ASPĮ</t>
  </si>
  <si>
    <t>KRSA</t>
  </si>
  <si>
    <t>Finansuotų trūkstamos specialybės gydytojų ir rezidentų skaičius, vnt.</t>
  </si>
  <si>
    <t>Nustatytų valstybinių (valstybės perduotų savivaldybėms) visuomenės sveikatos priežiūros funkcijų vykdymo vertinimo kriterijų įvykdymas, proc.</t>
  </si>
  <si>
    <t>Įgyvendintų psichikos sveikatos stiprinimo priemonių skaičius, vnt.</t>
  </si>
  <si>
    <t>Užkrečiamų ligų profilaktikos priemonių skaičius, vnt.</t>
  </si>
  <si>
    <t>Lietuvos statistikos departamentas</t>
  </si>
  <si>
    <t>Vidutinė tikėtina gyvenimo trukmė Kauno r. sav. (metais)  ir santykis su šalies rodikliu, proc.</t>
  </si>
  <si>
    <t>Labai gerai ir gerai įvertinusių Kauno r. sav. sveikatos priežiūros įstaigų paslaugas gyventojų dalis, proc. (apklausos būdu)</t>
  </si>
  <si>
    <t>Per 0-3 kalendorines dienas pas šeimos gydytoją priimtų pacientų dalis nuo visų prisirašiusiųjų pacientų Kauno r. sav. asmens sveikatos priežiūros paslaugas teikiančiose įstaigose, proc. (per laikotarpį iki 2027 m. ≥90)</t>
  </si>
  <si>
    <t>Prisirašiusiųjų asmenų prie Kauno r. sav. asmens sveikatos priežiūros įstaigų dalis nuo bendro gyventojų skaičiaus, proc.</t>
  </si>
  <si>
    <t>Rodiklio tipas</t>
  </si>
  <si>
    <t>2025 m.</t>
  </si>
  <si>
    <t>Užkrečiamų ir neinfekcinių ligų profilaktika</t>
  </si>
  <si>
    <t>R-02.1-1</t>
  </si>
  <si>
    <t>Kaupiamasis</t>
  </si>
  <si>
    <t>Sveikatos priežiūros įstaigų, kuriose įgyvendinti infrastruktūros palaikymo ar priežiūros darbai, skaičius, vnt.</t>
  </si>
  <si>
    <t>Atnaujintų sveikatos priežiūros įstaigų skaičius Kauno r. sav., vnt. (≥10 vnt. per 2021-2027 m. laikotarpį)</t>
  </si>
  <si>
    <t>SVEIKATOS PRIEŽIŪROS PROGRAMA (KODAS 02)</t>
  </si>
  <si>
    <t>Kauno rajono savivaldybės 2024-2026 m. strateginio veiklos plano</t>
  </si>
  <si>
    <t>TIKSLAI, UŽDAVINIAI, PRIEMONĖS, ASIGNAVIMAI IR STEBĖSENOS RODIKLIAI</t>
  </si>
  <si>
    <t>Siektinos stebėsenos rodiklių reikšmės</t>
  </si>
  <si>
    <t>2026 m.</t>
  </si>
  <si>
    <t>2024 m. asignavimai</t>
  </si>
  <si>
    <t>2025 m. asignavimų planas</t>
  </si>
  <si>
    <t>2026 m. asignavimų planas</t>
  </si>
  <si>
    <t>2 priedas 2 lentelė</t>
  </si>
  <si>
    <t xml:space="preserve"> Savivaldybės gydytojas, Kauno rajono savivaldybės BĮ Visuomenės sveikatos biuras</t>
  </si>
  <si>
    <t>2 priedas 3 lentelė</t>
  </si>
  <si>
    <t>STEBĖSENOS RODIKLIŲ SUVESTINĖ</t>
  </si>
  <si>
    <t>Stebėsenos rodiklio pavadinimas (mato vnt.)</t>
  </si>
  <si>
    <t xml:space="preserve">2024 m. </t>
  </si>
  <si>
    <t>Darbuotojas, atsakingas už rodiklio pateikimą</t>
  </si>
  <si>
    <t>SSVP stebėsenos rodiklio kodas</t>
  </si>
  <si>
    <t>SSPP stebėsenos rodiklio kodas</t>
  </si>
  <si>
    <t>E–7</t>
  </si>
  <si>
    <t>Gyventojų apklausa</t>
  </si>
  <si>
    <t>R–2.2–1</t>
  </si>
  <si>
    <t>R–2.2–2</t>
  </si>
  <si>
    <t>P–2.2.1–1</t>
  </si>
  <si>
    <t>P–2.2.2–1</t>
  </si>
  <si>
    <t>Atitikimas SSPP (uždavinio lygmuo)</t>
  </si>
  <si>
    <t>Medicinos darbuotojų skatinimas</t>
  </si>
  <si>
    <t>KRS įgyvendinamų visuomenės sveikatos rėmimo priemonių ir (arba)  projektų skaičius, vnt.</t>
  </si>
  <si>
    <t>Gabrielė Petraitė</t>
  </si>
  <si>
    <t xml:space="preserve">2025 m. </t>
  </si>
  <si>
    <t xml:space="preserve">Sveikatos priežiūros įstaigų infrastruktūros, paslaugų plėtra ir priežiūra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</si>
</sst>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8C4C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2" fillId="0" borderId="0" xfId="0" applyNumberFormat="1" applyFont="1"/>
    <xf numFmtId="166" fontId="12" fillId="2" borderId="5" xfId="1" applyNumberFormat="1" applyFont="1" applyFill="1" applyBorder="1" applyAlignment="1">
      <alignment horizontal="center" vertical="center"/>
    </xf>
    <xf numFmtId="4" fontId="12" fillId="2" borderId="5" xfId="1" applyNumberFormat="1" applyFont="1" applyFill="1" applyBorder="1" applyAlignment="1">
      <alignment horizontal="center" vertical="center"/>
    </xf>
    <xf numFmtId="166" fontId="12" fillId="0" borderId="5" xfId="1" applyNumberFormat="1" applyFont="1" applyBorder="1" applyAlignment="1">
      <alignment horizontal="justify" vertical="center" wrapText="1"/>
    </xf>
    <xf numFmtId="1" fontId="12" fillId="2" borderId="5" xfId="3" applyNumberFormat="1" applyFont="1" applyFill="1" applyBorder="1" applyAlignment="1">
      <alignment vertical="center"/>
    </xf>
    <xf numFmtId="1" fontId="12" fillId="2" borderId="6" xfId="3" applyNumberFormat="1" applyFont="1" applyFill="1" applyBorder="1" applyAlignment="1">
      <alignment vertical="center"/>
    </xf>
    <xf numFmtId="3" fontId="12" fillId="0" borderId="5" xfId="1" applyNumberFormat="1" applyFont="1" applyBorder="1" applyAlignment="1">
      <alignment horizontal="center" vertical="center"/>
    </xf>
    <xf numFmtId="3" fontId="12" fillId="0" borderId="6" xfId="1" applyNumberFormat="1" applyFont="1" applyBorder="1" applyAlignment="1">
      <alignment horizontal="center" vertical="center"/>
    </xf>
    <xf numFmtId="49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8" fillId="0" borderId="0" xfId="0" applyFont="1"/>
    <xf numFmtId="167" fontId="12" fillId="0" borderId="5" xfId="1" applyNumberFormat="1" applyFont="1" applyBorder="1" applyAlignment="1">
      <alignment horizontal="center" vertical="center"/>
    </xf>
    <xf numFmtId="167" fontId="12" fillId="2" borderId="5" xfId="1" applyNumberFormat="1" applyFont="1" applyFill="1" applyBorder="1" applyAlignment="1">
      <alignment horizontal="center" vertical="center"/>
    </xf>
    <xf numFmtId="167" fontId="12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0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9" fillId="0" borderId="5" xfId="0" applyFont="1" applyBorder="1" applyAlignment="1">
      <alignment horizontal="left" vertical="top" wrapText="1"/>
    </xf>
    <xf numFmtId="0" fontId="19" fillId="2" borderId="5" xfId="0" applyFont="1" applyFill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19" fillId="4" borderId="5" xfId="0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vertical="top" wrapText="1"/>
    </xf>
    <xf numFmtId="4" fontId="19" fillId="6" borderId="5" xfId="0" applyNumberFormat="1" applyFont="1" applyFill="1" applyBorder="1" applyAlignment="1">
      <alignment horizontal="left" vertical="top" wrapText="1"/>
    </xf>
    <xf numFmtId="4" fontId="17" fillId="6" borderId="5" xfId="0" applyNumberFormat="1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49" fontId="19" fillId="4" borderId="5" xfId="0" applyNumberFormat="1" applyFont="1" applyFill="1" applyBorder="1" applyAlignment="1">
      <alignment horizontal="left" vertical="top"/>
    </xf>
    <xf numFmtId="0" fontId="16" fillId="2" borderId="5" xfId="0" applyFont="1" applyFill="1" applyBorder="1" applyAlignment="1">
      <alignment horizontal="left" vertical="top"/>
    </xf>
    <xf numFmtId="49" fontId="19" fillId="6" borderId="5" xfId="0" applyNumberFormat="1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0" fontId="12" fillId="0" borderId="0" xfId="1" applyFont="1" applyAlignment="1">
      <alignment horizontal="right" vertical="center"/>
    </xf>
    <xf numFmtId="49" fontId="19" fillId="4" borderId="4" xfId="0" applyNumberFormat="1" applyFont="1" applyFill="1" applyBorder="1" applyAlignment="1">
      <alignment horizontal="center" vertical="top"/>
    </xf>
    <xf numFmtId="49" fontId="19" fillId="6" borderId="4" xfId="0" applyNumberFormat="1" applyFont="1" applyFill="1" applyBorder="1" applyAlignment="1">
      <alignment horizontal="center" vertical="top"/>
    </xf>
    <xf numFmtId="49" fontId="15" fillId="6" borderId="5" xfId="1" applyNumberFormat="1" applyFont="1" applyFill="1" applyBorder="1" applyAlignment="1">
      <alignment horizontal="center" vertical="center"/>
    </xf>
    <xf numFmtId="49" fontId="19" fillId="7" borderId="4" xfId="0" applyNumberFormat="1" applyFont="1" applyFill="1" applyBorder="1" applyAlignment="1">
      <alignment horizontal="center" vertical="top"/>
    </xf>
    <xf numFmtId="0" fontId="19" fillId="7" borderId="5" xfId="0" applyFont="1" applyFill="1" applyBorder="1" applyAlignment="1">
      <alignment horizontal="left" vertical="top"/>
    </xf>
    <xf numFmtId="0" fontId="19" fillId="7" borderId="5" xfId="0" applyFont="1" applyFill="1" applyBorder="1" applyAlignment="1">
      <alignment horizontal="left" vertical="top" wrapText="1"/>
    </xf>
    <xf numFmtId="0" fontId="15" fillId="0" borderId="5" xfId="1" applyFont="1" applyBorder="1" applyAlignment="1">
      <alignment vertical="center"/>
    </xf>
    <xf numFmtId="167" fontId="12" fillId="3" borderId="5" xfId="1" applyNumberFormat="1" applyFont="1" applyFill="1" applyBorder="1" applyAlignment="1">
      <alignment horizontal="center" vertical="center"/>
    </xf>
    <xf numFmtId="0" fontId="15" fillId="0" borderId="5" xfId="1" applyFont="1" applyBorder="1" applyAlignment="1">
      <alignment horizontal="center" vertical="center" textRotation="90" wrapText="1"/>
    </xf>
    <xf numFmtId="1" fontId="17" fillId="0" borderId="5" xfId="3" applyNumberFormat="1" applyFont="1" applyFill="1" applyBorder="1" applyAlignment="1">
      <alignment horizontal="center" vertical="center"/>
    </xf>
    <xf numFmtId="166" fontId="15" fillId="3" borderId="5" xfId="3" applyNumberFormat="1" applyFont="1" applyFill="1" applyBorder="1" applyAlignment="1">
      <alignment horizontal="center" vertical="center"/>
    </xf>
    <xf numFmtId="167" fontId="15" fillId="3" borderId="5" xfId="3" applyNumberFormat="1" applyFont="1" applyFill="1" applyBorder="1" applyAlignment="1">
      <alignment horizontal="center" vertical="center"/>
    </xf>
    <xf numFmtId="1" fontId="17" fillId="2" borderId="5" xfId="3" applyNumberFormat="1" applyFont="1" applyFill="1" applyBorder="1" applyAlignment="1">
      <alignment horizontal="center" vertical="center"/>
    </xf>
    <xf numFmtId="49" fontId="15" fillId="6" borderId="5" xfId="1" applyNumberFormat="1" applyFont="1" applyFill="1" applyBorder="1" applyAlignment="1">
      <alignment vertical="center"/>
    </xf>
    <xf numFmtId="167" fontId="15" fillId="6" borderId="5" xfId="3" applyNumberFormat="1" applyFont="1" applyFill="1" applyBorder="1" applyAlignment="1">
      <alignment horizontal="center" vertical="center"/>
    </xf>
    <xf numFmtId="1" fontId="12" fillId="0" borderId="5" xfId="3" applyNumberFormat="1" applyFont="1" applyFill="1" applyBorder="1" applyAlignment="1">
      <alignment horizontal="center" vertical="center"/>
    </xf>
    <xf numFmtId="167" fontId="15" fillId="4" borderId="5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vertical="center" wrapText="1"/>
    </xf>
    <xf numFmtId="49" fontId="16" fillId="5" borderId="4" xfId="0" applyNumberFormat="1" applyFont="1" applyFill="1" applyBorder="1" applyAlignment="1">
      <alignment horizontal="center" vertical="center"/>
    </xf>
    <xf numFmtId="1" fontId="17" fillId="0" borderId="6" xfId="3" applyNumberFormat="1" applyFont="1" applyFill="1" applyBorder="1" applyAlignment="1">
      <alignment horizontal="center" vertical="center"/>
    </xf>
    <xf numFmtId="1" fontId="17" fillId="2" borderId="6" xfId="3" applyNumberFormat="1" applyFont="1" applyFill="1" applyBorder="1" applyAlignment="1">
      <alignment horizontal="center" vertical="center"/>
    </xf>
    <xf numFmtId="1" fontId="12" fillId="0" borderId="6" xfId="3" applyNumberFormat="1" applyFont="1" applyFill="1" applyBorder="1" applyAlignment="1">
      <alignment horizontal="center" vertical="center"/>
    </xf>
    <xf numFmtId="49" fontId="16" fillId="5" borderId="7" xfId="0" applyNumberFormat="1" applyFont="1" applyFill="1" applyBorder="1" applyAlignment="1">
      <alignment horizontal="center" vertical="center"/>
    </xf>
    <xf numFmtId="167" fontId="15" fillId="5" borderId="8" xfId="1" applyNumberFormat="1" applyFont="1" applyFill="1" applyBorder="1" applyAlignment="1">
      <alignment horizontal="center" vertical="center"/>
    </xf>
    <xf numFmtId="166" fontId="15" fillId="4" borderId="5" xfId="1" applyNumberFormat="1" applyFont="1" applyFill="1" applyBorder="1" applyAlignment="1">
      <alignment horizontal="center" vertical="center"/>
    </xf>
    <xf numFmtId="167" fontId="12" fillId="4" borderId="5" xfId="1" applyNumberFormat="1" applyFont="1" applyFill="1" applyBorder="1" applyAlignment="1">
      <alignment horizontal="center" vertical="center" wrapText="1"/>
    </xf>
    <xf numFmtId="166" fontId="15" fillId="4" borderId="2" xfId="1" applyNumberFormat="1" applyFont="1" applyFill="1" applyBorder="1" applyAlignment="1">
      <alignment horizontal="center" vertical="center"/>
    </xf>
    <xf numFmtId="167" fontId="12" fillId="4" borderId="2" xfId="1" applyNumberFormat="1" applyFont="1" applyFill="1" applyBorder="1" applyAlignment="1">
      <alignment horizontal="center" vertical="center" wrapText="1"/>
    </xf>
    <xf numFmtId="167" fontId="12" fillId="4" borderId="3" xfId="1" applyNumberFormat="1" applyFont="1" applyFill="1" applyBorder="1" applyAlignment="1">
      <alignment horizontal="center" vertical="center" wrapText="1"/>
    </xf>
    <xf numFmtId="167" fontId="12" fillId="4" borderId="6" xfId="1" applyNumberFormat="1" applyFont="1" applyFill="1" applyBorder="1" applyAlignment="1">
      <alignment horizontal="center" vertical="center" wrapText="1"/>
    </xf>
    <xf numFmtId="167" fontId="15" fillId="5" borderId="9" xfId="1" applyNumberFormat="1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left" vertical="top"/>
    </xf>
    <xf numFmtId="0" fontId="22" fillId="4" borderId="5" xfId="0" applyFont="1" applyFill="1" applyBorder="1" applyAlignment="1">
      <alignment horizontal="left" vertical="top"/>
    </xf>
    <xf numFmtId="4" fontId="22" fillId="6" borderId="5" xfId="0" applyNumberFormat="1" applyFont="1" applyFill="1" applyBorder="1" applyAlignment="1">
      <alignment horizontal="left" vertical="top"/>
    </xf>
    <xf numFmtId="0" fontId="21" fillId="0" borderId="5" xfId="0" applyFont="1" applyBorder="1" applyAlignment="1">
      <alignment horizontal="center" vertical="center" wrapText="1"/>
    </xf>
    <xf numFmtId="166" fontId="23" fillId="0" borderId="5" xfId="1" applyNumberFormat="1" applyFont="1" applyBorder="1" applyAlignment="1">
      <alignment horizontal="justify" vertical="center" wrapText="1"/>
    </xf>
    <xf numFmtId="1" fontId="23" fillId="2" borderId="5" xfId="3" applyNumberFormat="1" applyFont="1" applyFill="1" applyBorder="1" applyAlignment="1">
      <alignment horizontal="center" vertical="center"/>
    </xf>
    <xf numFmtId="1" fontId="23" fillId="2" borderId="6" xfId="3" applyNumberFormat="1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center" vertical="top"/>
    </xf>
    <xf numFmtId="0" fontId="16" fillId="4" borderId="5" xfId="0" applyFont="1" applyFill="1" applyBorder="1" applyAlignment="1">
      <alignment horizontal="center" vertical="top"/>
    </xf>
    <xf numFmtId="3" fontId="17" fillId="6" borderId="5" xfId="0" applyNumberFormat="1" applyFont="1" applyFill="1" applyBorder="1" applyAlignment="1">
      <alignment horizontal="center" vertical="top"/>
    </xf>
    <xf numFmtId="0" fontId="17" fillId="0" borderId="5" xfId="0" applyFont="1" applyBorder="1" applyAlignment="1">
      <alignment horizontal="left" vertical="top" wrapText="1"/>
    </xf>
    <xf numFmtId="167" fontId="15" fillId="0" borderId="5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166" fontId="12" fillId="0" borderId="5" xfId="1" applyNumberFormat="1" applyFont="1" applyBorder="1" applyAlignment="1">
      <alignment horizontal="left" vertical="center" wrapText="1"/>
    </xf>
    <xf numFmtId="49" fontId="12" fillId="0" borderId="5" xfId="2" applyNumberFormat="1" applyFont="1" applyBorder="1" applyAlignment="1">
      <alignment horizontal="center" vertical="center" textRotation="90" wrapText="1"/>
    </xf>
    <xf numFmtId="49" fontId="12" fillId="2" borderId="5" xfId="2" applyNumberFormat="1" applyFont="1" applyFill="1" applyBorder="1" applyAlignment="1">
      <alignment horizontal="center" vertical="center" wrapText="1"/>
    </xf>
    <xf numFmtId="166" fontId="12" fillId="2" borderId="5" xfId="1" applyNumberFormat="1" applyFont="1" applyFill="1" applyBorder="1" applyAlignment="1">
      <alignment horizontal="left" vertical="center" wrapText="1"/>
    </xf>
    <xf numFmtId="166" fontId="12" fillId="0" borderId="14" xfId="1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166" fontId="15" fillId="6" borderId="5" xfId="1" applyNumberFormat="1" applyFont="1" applyFill="1" applyBorder="1" applyAlignment="1">
      <alignment horizontal="left" vertical="center" wrapText="1"/>
    </xf>
    <xf numFmtId="166" fontId="15" fillId="6" borderId="6" xfId="1" applyNumberFormat="1" applyFont="1" applyFill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 textRotation="90" wrapText="1"/>
    </xf>
    <xf numFmtId="0" fontId="15" fillId="0" borderId="5" xfId="1" applyFont="1" applyBorder="1" applyAlignment="1">
      <alignment horizontal="center" vertical="center" textRotation="90" wrapText="1"/>
    </xf>
    <xf numFmtId="0" fontId="15" fillId="3" borderId="2" xfId="1" applyFont="1" applyFill="1" applyBorder="1" applyAlignment="1">
      <alignment horizontal="center" vertical="center" textRotation="90" wrapText="1"/>
    </xf>
    <xf numFmtId="0" fontId="15" fillId="3" borderId="5" xfId="1" applyFont="1" applyFill="1" applyBorder="1" applyAlignment="1">
      <alignment horizontal="center" vertical="center" textRotation="90" wrapText="1"/>
    </xf>
    <xf numFmtId="4" fontId="15" fillId="3" borderId="5" xfId="3" applyNumberFormat="1" applyFont="1" applyFill="1" applyBorder="1" applyAlignment="1">
      <alignment horizontal="center" vertical="center"/>
    </xf>
    <xf numFmtId="4" fontId="15" fillId="3" borderId="6" xfId="3" applyNumberFormat="1" applyFont="1" applyFill="1" applyBorder="1" applyAlignment="1">
      <alignment horizontal="center" vertical="center"/>
    </xf>
    <xf numFmtId="4" fontId="15" fillId="6" borderId="5" xfId="3" applyNumberFormat="1" applyFont="1" applyFill="1" applyBorder="1" applyAlignment="1">
      <alignment horizontal="center" vertical="center"/>
    </xf>
    <xf numFmtId="4" fontId="15" fillId="6" borderId="6" xfId="3" applyNumberFormat="1" applyFont="1" applyFill="1" applyBorder="1" applyAlignment="1">
      <alignment horizontal="center" vertical="center"/>
    </xf>
    <xf numFmtId="49" fontId="15" fillId="6" borderId="5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wrapText="1"/>
    </xf>
    <xf numFmtId="49" fontId="15" fillId="5" borderId="1" xfId="5" applyNumberFormat="1" applyFont="1" applyFill="1" applyBorder="1" applyAlignment="1">
      <alignment horizontal="center" vertical="center" textRotation="90" wrapText="1"/>
    </xf>
    <xf numFmtId="49" fontId="15" fillId="5" borderId="2" xfId="5" applyNumberFormat="1" applyFont="1" applyFill="1" applyBorder="1" applyAlignment="1">
      <alignment horizontal="center" vertical="center" textRotation="90" wrapText="1"/>
    </xf>
    <xf numFmtId="49" fontId="15" fillId="5" borderId="4" xfId="5" applyNumberFormat="1" applyFont="1" applyFill="1" applyBorder="1" applyAlignment="1">
      <alignment horizontal="center" vertical="center" textRotation="90" wrapText="1"/>
    </xf>
    <xf numFmtId="49" fontId="15" fillId="5" borderId="5" xfId="5" applyNumberFormat="1" applyFont="1" applyFill="1" applyBorder="1" applyAlignment="1">
      <alignment horizontal="center" vertical="center" textRotation="90" wrapText="1"/>
    </xf>
    <xf numFmtId="49" fontId="15" fillId="5" borderId="7" xfId="5" applyNumberFormat="1" applyFont="1" applyFill="1" applyBorder="1" applyAlignment="1">
      <alignment horizontal="center" vertical="center" textRotation="90" wrapText="1"/>
    </xf>
    <xf numFmtId="49" fontId="15" fillId="5" borderId="8" xfId="5" applyNumberFormat="1" applyFont="1" applyFill="1" applyBorder="1" applyAlignment="1">
      <alignment horizontal="center" vertical="center" textRotation="90" wrapText="1"/>
    </xf>
    <xf numFmtId="166" fontId="12" fillId="4" borderId="5" xfId="5" applyNumberFormat="1" applyFont="1" applyFill="1" applyBorder="1" applyAlignment="1">
      <alignment horizontal="left" vertical="center"/>
    </xf>
    <xf numFmtId="166" fontId="15" fillId="5" borderId="8" xfId="5" applyNumberFormat="1" applyFont="1" applyFill="1" applyBorder="1" applyAlignment="1">
      <alignment horizontal="right" vertical="center"/>
    </xf>
    <xf numFmtId="166" fontId="12" fillId="4" borderId="5" xfId="5" applyNumberFormat="1" applyFont="1" applyFill="1" applyBorder="1" applyAlignment="1">
      <alignment horizontal="left" vertical="center" wrapText="1"/>
    </xf>
    <xf numFmtId="49" fontId="12" fillId="4" borderId="5" xfId="5" applyNumberFormat="1" applyFont="1" applyFill="1" applyBorder="1" applyAlignment="1">
      <alignment horizontal="left" vertical="center"/>
    </xf>
    <xf numFmtId="49" fontId="16" fillId="5" borderId="4" xfId="0" applyNumberFormat="1" applyFont="1" applyFill="1" applyBorder="1" applyAlignment="1">
      <alignment horizontal="center" vertical="center"/>
    </xf>
    <xf numFmtId="49" fontId="15" fillId="4" borderId="5" xfId="1" applyNumberFormat="1" applyFont="1" applyFill="1" applyBorder="1" applyAlignment="1">
      <alignment horizontal="center" vertical="center"/>
    </xf>
    <xf numFmtId="49" fontId="15" fillId="6" borderId="5" xfId="1" applyNumberFormat="1" applyFont="1" applyFill="1" applyBorder="1" applyAlignment="1">
      <alignment horizontal="center" vertical="center"/>
    </xf>
    <xf numFmtId="49" fontId="15" fillId="3" borderId="5" xfId="1" applyNumberFormat="1" applyFont="1" applyFill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9" fontId="15" fillId="5" borderId="1" xfId="1" applyNumberFormat="1" applyFont="1" applyFill="1" applyBorder="1" applyAlignment="1">
      <alignment horizontal="center" vertical="center" textRotation="90" wrapText="1"/>
    </xf>
    <xf numFmtId="49" fontId="15" fillId="5" borderId="4" xfId="1" applyNumberFormat="1" applyFont="1" applyFill="1" applyBorder="1" applyAlignment="1">
      <alignment horizontal="center" vertical="center" textRotation="90" wrapText="1"/>
    </xf>
    <xf numFmtId="49" fontId="15" fillId="4" borderId="2" xfId="1" applyNumberFormat="1" applyFont="1" applyFill="1" applyBorder="1" applyAlignment="1">
      <alignment horizontal="center" vertical="center" textRotation="90" wrapText="1"/>
    </xf>
    <xf numFmtId="49" fontId="15" fillId="4" borderId="5" xfId="1" applyNumberFormat="1" applyFont="1" applyFill="1" applyBorder="1" applyAlignment="1">
      <alignment horizontal="center" vertical="center" textRotation="90" wrapText="1"/>
    </xf>
    <xf numFmtId="49" fontId="15" fillId="6" borderId="2" xfId="1" applyNumberFormat="1" applyFont="1" applyFill="1" applyBorder="1" applyAlignment="1">
      <alignment horizontal="center" vertical="center" textRotation="90" wrapText="1"/>
    </xf>
    <xf numFmtId="49" fontId="15" fillId="6" borderId="5" xfId="1" applyNumberFormat="1" applyFont="1" applyFill="1" applyBorder="1" applyAlignment="1">
      <alignment horizontal="center" vertical="center" textRotation="90" wrapText="1"/>
    </xf>
    <xf numFmtId="49" fontId="15" fillId="3" borderId="2" xfId="1" applyNumberFormat="1" applyFont="1" applyFill="1" applyBorder="1" applyAlignment="1">
      <alignment horizontal="center" vertical="center" textRotation="90" wrapText="1"/>
    </xf>
    <xf numFmtId="49" fontId="15" fillId="3" borderId="5" xfId="1" applyNumberFormat="1" applyFont="1" applyFill="1" applyBorder="1" applyAlignment="1">
      <alignment horizontal="center" vertical="center" textRotation="90" wrapText="1"/>
    </xf>
    <xf numFmtId="0" fontId="15" fillId="0" borderId="2" xfId="1" applyFont="1" applyBorder="1" applyAlignment="1">
      <alignment horizontal="center" vertical="center" wrapText="1"/>
    </xf>
    <xf numFmtId="49" fontId="15" fillId="8" borderId="2" xfId="1" applyNumberFormat="1" applyFont="1" applyFill="1" applyBorder="1" applyAlignment="1">
      <alignment horizontal="center" vertical="center" textRotation="90" wrapText="1"/>
    </xf>
    <xf numFmtId="49" fontId="15" fillId="8" borderId="5" xfId="1" applyNumberFormat="1" applyFont="1" applyFill="1" applyBorder="1" applyAlignment="1">
      <alignment horizontal="center" vertical="center" textRotation="90" wrapText="1"/>
    </xf>
    <xf numFmtId="49" fontId="15" fillId="4" borderId="5" xfId="1" applyNumberFormat="1" applyFont="1" applyFill="1" applyBorder="1" applyAlignment="1">
      <alignment horizontal="left" vertical="center"/>
    </xf>
    <xf numFmtId="49" fontId="15" fillId="4" borderId="6" xfId="1" applyNumberFormat="1" applyFont="1" applyFill="1" applyBorder="1" applyAlignment="1">
      <alignment horizontal="left" vertical="center"/>
    </xf>
    <xf numFmtId="166" fontId="15" fillId="5" borderId="5" xfId="1" applyNumberFormat="1" applyFont="1" applyFill="1" applyBorder="1" applyAlignment="1">
      <alignment horizontal="left" vertical="center" wrapText="1"/>
    </xf>
    <xf numFmtId="166" fontId="15" fillId="5" borderId="6" xfId="1" applyNumberFormat="1" applyFont="1" applyFill="1" applyBorder="1" applyAlignment="1">
      <alignment horizontal="left" vertical="center" wrapText="1"/>
    </xf>
    <xf numFmtId="49" fontId="15" fillId="8" borderId="5" xfId="1" applyNumberFormat="1" applyFont="1" applyFill="1" applyBorder="1" applyAlignment="1">
      <alignment horizontal="left" vertical="center" wrapText="1"/>
    </xf>
    <xf numFmtId="49" fontId="15" fillId="8" borderId="6" xfId="1" applyNumberFormat="1" applyFont="1" applyFill="1" applyBorder="1" applyAlignment="1">
      <alignment horizontal="left" vertical="center" wrapText="1"/>
    </xf>
    <xf numFmtId="2" fontId="15" fillId="0" borderId="2" xfId="1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textRotation="90"/>
    </xf>
    <xf numFmtId="166" fontId="15" fillId="4" borderId="5" xfId="1" applyNumberFormat="1" applyFont="1" applyFill="1" applyBorder="1" applyAlignment="1">
      <alignment horizontal="right" vertical="center"/>
    </xf>
    <xf numFmtId="49" fontId="12" fillId="4" borderId="2" xfId="5" applyNumberFormat="1" applyFont="1" applyFill="1" applyBorder="1" applyAlignment="1">
      <alignment horizontal="left" vertical="center"/>
    </xf>
    <xf numFmtId="166" fontId="15" fillId="5" borderId="8" xfId="1" applyNumberFormat="1" applyFont="1" applyFill="1" applyBorder="1" applyAlignment="1">
      <alignment horizontal="right" vertical="center"/>
    </xf>
    <xf numFmtId="49" fontId="15" fillId="3" borderId="14" xfId="1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15" fillId="6" borderId="14" xfId="1" applyNumberFormat="1" applyFont="1" applyFill="1" applyBorder="1" applyAlignment="1">
      <alignment horizontal="center" vertical="center"/>
    </xf>
    <xf numFmtId="49" fontId="15" fillId="4" borderId="17" xfId="1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16" fillId="5" borderId="23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" fontId="15" fillId="4" borderId="5" xfId="1" applyNumberFormat="1" applyFont="1" applyFill="1" applyBorder="1" applyAlignment="1">
      <alignment horizontal="center" vertical="center"/>
    </xf>
    <xf numFmtId="4" fontId="15" fillId="4" borderId="6" xfId="1" applyNumberFormat="1" applyFont="1" applyFill="1" applyBorder="1" applyAlignment="1">
      <alignment horizontal="center" vertical="center"/>
    </xf>
    <xf numFmtId="4" fontId="15" fillId="5" borderId="8" xfId="1" applyNumberFormat="1" applyFont="1" applyFill="1" applyBorder="1" applyAlignment="1">
      <alignment horizontal="center" vertical="center"/>
    </xf>
    <xf numFmtId="4" fontId="15" fillId="5" borderId="9" xfId="1" applyNumberFormat="1" applyFont="1" applyFill="1" applyBorder="1" applyAlignment="1">
      <alignment horizontal="center" vertical="center"/>
    </xf>
    <xf numFmtId="4" fontId="15" fillId="6" borderId="11" xfId="3" applyNumberFormat="1" applyFont="1" applyFill="1" applyBorder="1" applyAlignment="1">
      <alignment horizontal="center" vertical="center"/>
    </xf>
    <xf numFmtId="4" fontId="15" fillId="6" borderId="12" xfId="3" applyNumberFormat="1" applyFont="1" applyFill="1" applyBorder="1" applyAlignment="1">
      <alignment horizontal="center" vertical="center"/>
    </xf>
    <xf numFmtId="4" fontId="15" fillId="6" borderId="13" xfId="3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7" fillId="0" borderId="0" xfId="0" applyFont="1" applyAlignment="1">
      <alignment horizontal="right" wrapText="1"/>
    </xf>
    <xf numFmtId="0" fontId="16" fillId="0" borderId="0" xfId="1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1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textRotation="90" wrapText="1"/>
    </xf>
    <xf numFmtId="0" fontId="21" fillId="0" borderId="5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0" fontId="16" fillId="0" borderId="2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</cellXfs>
  <cellStyles count="8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Normal 2" xfId="1" xr:uid="{00000000-0005-0000-0000-000005000000}"/>
    <cellStyle name="Normal_3_1 Programos 1 lentele" xfId="5" xr:uid="{00000000-0005-0000-0000-000006000000}"/>
    <cellStyle name="Normal_4 programa (11.13)" xfId="2" xr:uid="{00000000-0005-0000-0000-000007000000}"/>
  </cellStyles>
  <dxfs count="0"/>
  <tableStyles count="0" defaultTableStyle="TableStyleMedium2" defaultPivotStyle="PivotStyleLight16"/>
  <colors>
    <mruColors>
      <color rgb="FFFFCCFF"/>
      <color rgb="FF68C4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0"/>
  <sheetViews>
    <sheetView tabSelected="1" topLeftCell="E1" zoomScale="90" zoomScaleNormal="90" workbookViewId="0">
      <pane ySplit="8" topLeftCell="A38" activePane="bottomLeft" state="frozen"/>
      <selection pane="bottomLeft" activeCell="E1" sqref="A1:U49"/>
    </sheetView>
  </sheetViews>
  <sheetFormatPr defaultColWidth="9.109375" defaultRowHeight="14.4" x14ac:dyDescent="0.3"/>
  <cols>
    <col min="1" max="1" width="3" style="1" customWidth="1"/>
    <col min="2" max="2" width="4.44140625" style="1" customWidth="1"/>
    <col min="3" max="3" width="3.33203125" style="1" customWidth="1"/>
    <col min="4" max="4" width="3.44140625" style="1" customWidth="1"/>
    <col min="5" max="5" width="3.10937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3.44140625" style="1" customWidth="1"/>
    <col min="10" max="10" width="6.5546875" style="1" customWidth="1"/>
    <col min="11" max="11" width="7.33203125" style="1" customWidth="1"/>
    <col min="12" max="12" width="0.33203125" style="1" hidden="1" customWidth="1"/>
    <col min="13" max="14" width="7.44140625" style="1" hidden="1" customWidth="1"/>
    <col min="15" max="15" width="7.44140625" style="1" customWidth="1"/>
    <col min="16" max="16" width="8.33203125" style="1" customWidth="1"/>
    <col min="17" max="17" width="9.33203125" style="1" customWidth="1"/>
    <col min="18" max="18" width="33.33203125" style="1" customWidth="1"/>
    <col min="19" max="19" width="7" style="1" customWidth="1"/>
    <col min="20" max="20" width="7.33203125" style="1" customWidth="1"/>
    <col min="21" max="21" width="8.5546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10" t="s">
        <v>95</v>
      </c>
      <c r="Q1" s="110"/>
      <c r="R1" s="110"/>
      <c r="S1" s="110"/>
      <c r="T1" s="110"/>
      <c r="U1" s="110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10" t="s">
        <v>102</v>
      </c>
      <c r="Q2" s="110"/>
      <c r="R2" s="110"/>
      <c r="S2" s="110"/>
      <c r="T2" s="110"/>
      <c r="U2" s="110"/>
    </row>
    <row r="3" spans="1:21" ht="14.4" customHeight="1" x14ac:dyDescent="0.3">
      <c r="A3" s="126" t="s">
        <v>94</v>
      </c>
      <c r="B3" s="126"/>
      <c r="C3" s="126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</row>
    <row r="4" spans="1:21" ht="15" customHeight="1" x14ac:dyDescent="0.3">
      <c r="A4" s="126" t="s">
        <v>96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1" ht="15.6" customHeight="1" thickBo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43" t="s">
        <v>65</v>
      </c>
    </row>
    <row r="6" spans="1:21" ht="42" customHeight="1" x14ac:dyDescent="0.3">
      <c r="A6" s="128" t="s">
        <v>18</v>
      </c>
      <c r="B6" s="137" t="s">
        <v>21</v>
      </c>
      <c r="C6" s="130" t="s">
        <v>9</v>
      </c>
      <c r="D6" s="132" t="s">
        <v>10</v>
      </c>
      <c r="E6" s="134" t="s">
        <v>11</v>
      </c>
      <c r="F6" s="136" t="s">
        <v>38</v>
      </c>
      <c r="G6" s="101" t="s">
        <v>117</v>
      </c>
      <c r="H6" s="101" t="s">
        <v>12</v>
      </c>
      <c r="I6" s="101" t="s">
        <v>39</v>
      </c>
      <c r="J6" s="101" t="s">
        <v>0</v>
      </c>
      <c r="K6" s="103" t="s">
        <v>99</v>
      </c>
      <c r="L6" s="61"/>
      <c r="M6" s="61"/>
      <c r="N6" s="61"/>
      <c r="O6" s="101" t="s">
        <v>100</v>
      </c>
      <c r="P6" s="101" t="s">
        <v>101</v>
      </c>
      <c r="Q6" s="145" t="s">
        <v>97</v>
      </c>
      <c r="R6" s="145"/>
      <c r="S6" s="145"/>
      <c r="T6" s="145"/>
      <c r="U6" s="146"/>
    </row>
    <row r="7" spans="1:21" ht="26.25" customHeight="1" x14ac:dyDescent="0.3">
      <c r="A7" s="129"/>
      <c r="B7" s="138"/>
      <c r="C7" s="131"/>
      <c r="D7" s="133"/>
      <c r="E7" s="135"/>
      <c r="F7" s="125"/>
      <c r="G7" s="102"/>
      <c r="H7" s="102"/>
      <c r="I7" s="102"/>
      <c r="J7" s="102"/>
      <c r="K7" s="104"/>
      <c r="L7" s="147"/>
      <c r="M7" s="50"/>
      <c r="N7" s="102" t="s">
        <v>64</v>
      </c>
      <c r="O7" s="102"/>
      <c r="P7" s="102"/>
      <c r="Q7" s="102" t="s">
        <v>20</v>
      </c>
      <c r="R7" s="125" t="s">
        <v>19</v>
      </c>
      <c r="S7" s="97" t="s">
        <v>68</v>
      </c>
      <c r="T7" s="97" t="s">
        <v>88</v>
      </c>
      <c r="U7" s="98" t="s">
        <v>98</v>
      </c>
    </row>
    <row r="8" spans="1:21" ht="99" customHeight="1" x14ac:dyDescent="0.3">
      <c r="A8" s="129"/>
      <c r="B8" s="138"/>
      <c r="C8" s="131"/>
      <c r="D8" s="133"/>
      <c r="E8" s="135"/>
      <c r="F8" s="125"/>
      <c r="G8" s="102"/>
      <c r="H8" s="102"/>
      <c r="I8" s="102"/>
      <c r="J8" s="102"/>
      <c r="K8" s="104"/>
      <c r="L8" s="147"/>
      <c r="M8" s="52"/>
      <c r="N8" s="102"/>
      <c r="O8" s="102"/>
      <c r="P8" s="102"/>
      <c r="Q8" s="102"/>
      <c r="R8" s="125"/>
      <c r="S8" s="97"/>
      <c r="T8" s="97"/>
      <c r="U8" s="98"/>
    </row>
    <row r="9" spans="1:21" ht="16.2" customHeight="1" x14ac:dyDescent="0.3">
      <c r="A9" s="62" t="s">
        <v>6</v>
      </c>
      <c r="B9" s="141" t="s">
        <v>42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2"/>
    </row>
    <row r="10" spans="1:21" ht="16.2" customHeight="1" x14ac:dyDescent="0.3">
      <c r="A10" s="62" t="s">
        <v>6</v>
      </c>
      <c r="B10" s="143" t="s">
        <v>40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4"/>
    </row>
    <row r="11" spans="1:21" ht="17.399999999999999" customHeight="1" x14ac:dyDescent="0.3">
      <c r="A11" s="62" t="s">
        <v>6</v>
      </c>
      <c r="B11" s="122" t="s">
        <v>1</v>
      </c>
      <c r="C11" s="122"/>
      <c r="D11" s="139" t="s">
        <v>43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40"/>
    </row>
    <row r="12" spans="1:21" ht="20.399999999999999" customHeight="1" x14ac:dyDescent="0.3">
      <c r="A12" s="62" t="s">
        <v>6</v>
      </c>
      <c r="B12" s="122" t="s">
        <v>1</v>
      </c>
      <c r="C12" s="122"/>
      <c r="D12" s="46" t="s">
        <v>1</v>
      </c>
      <c r="E12" s="99" t="s">
        <v>69</v>
      </c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100"/>
    </row>
    <row r="13" spans="1:21" ht="46.2" customHeight="1" x14ac:dyDescent="0.3">
      <c r="A13" s="121" t="s">
        <v>6</v>
      </c>
      <c r="B13" s="122" t="s">
        <v>1</v>
      </c>
      <c r="C13" s="122"/>
      <c r="D13" s="123" t="s">
        <v>1</v>
      </c>
      <c r="E13" s="124" t="s">
        <v>1</v>
      </c>
      <c r="F13" s="90" t="s">
        <v>122</v>
      </c>
      <c r="G13" s="91" t="s">
        <v>44</v>
      </c>
      <c r="H13" s="91" t="s">
        <v>27</v>
      </c>
      <c r="I13" s="92" t="s">
        <v>45</v>
      </c>
      <c r="J13" s="12" t="s">
        <v>2</v>
      </c>
      <c r="K13" s="51">
        <v>210</v>
      </c>
      <c r="L13" s="23"/>
      <c r="M13" s="23"/>
      <c r="N13" s="23"/>
      <c r="O13" s="23">
        <v>150</v>
      </c>
      <c r="P13" s="23">
        <v>150</v>
      </c>
      <c r="Q13" s="13" t="s">
        <v>46</v>
      </c>
      <c r="R13" s="14" t="s">
        <v>92</v>
      </c>
      <c r="S13" s="53">
        <v>2</v>
      </c>
      <c r="T13" s="53">
        <v>2</v>
      </c>
      <c r="U13" s="63">
        <v>2</v>
      </c>
    </row>
    <row r="14" spans="1:21" ht="22.95" customHeight="1" x14ac:dyDescent="0.3">
      <c r="A14" s="121"/>
      <c r="B14" s="122"/>
      <c r="C14" s="122"/>
      <c r="D14" s="123"/>
      <c r="E14" s="124"/>
      <c r="F14" s="90"/>
      <c r="G14" s="91"/>
      <c r="H14" s="91"/>
      <c r="I14" s="92"/>
      <c r="J14" s="12" t="s">
        <v>33</v>
      </c>
      <c r="K14" s="51">
        <f>SUM(L14:N14)</f>
        <v>0</v>
      </c>
      <c r="L14" s="23"/>
      <c r="M14" s="23"/>
      <c r="N14" s="23"/>
      <c r="O14" s="23"/>
      <c r="P14" s="23"/>
      <c r="Q14" s="13"/>
      <c r="R14" s="14"/>
      <c r="S14" s="15"/>
      <c r="T14" s="15"/>
      <c r="U14" s="16"/>
    </row>
    <row r="15" spans="1:21" ht="21.6" customHeight="1" x14ac:dyDescent="0.3">
      <c r="A15" s="121"/>
      <c r="B15" s="122"/>
      <c r="C15" s="122"/>
      <c r="D15" s="123"/>
      <c r="E15" s="124"/>
      <c r="F15" s="90"/>
      <c r="G15" s="91"/>
      <c r="H15" s="91"/>
      <c r="I15" s="92"/>
      <c r="J15" s="54" t="s">
        <v>5</v>
      </c>
      <c r="K15" s="55">
        <f>SUM(K13:K14)</f>
        <v>210</v>
      </c>
      <c r="L15" s="55">
        <f t="shared" ref="L15:P15" si="0">SUM(L13:L14)</f>
        <v>0</v>
      </c>
      <c r="M15" s="55">
        <f t="shared" si="0"/>
        <v>0</v>
      </c>
      <c r="N15" s="55">
        <f t="shared" si="0"/>
        <v>0</v>
      </c>
      <c r="O15" s="88">
        <f t="shared" si="0"/>
        <v>150</v>
      </c>
      <c r="P15" s="55">
        <f t="shared" si="0"/>
        <v>150</v>
      </c>
      <c r="Q15" s="105"/>
      <c r="R15" s="105"/>
      <c r="S15" s="105"/>
      <c r="T15" s="105"/>
      <c r="U15" s="106"/>
    </row>
    <row r="16" spans="1:21" ht="26.4" x14ac:dyDescent="0.3">
      <c r="A16" s="121" t="s">
        <v>6</v>
      </c>
      <c r="B16" s="122" t="s">
        <v>1</v>
      </c>
      <c r="C16" s="122"/>
      <c r="D16" s="123" t="s">
        <v>1</v>
      </c>
      <c r="E16" s="124" t="s">
        <v>6</v>
      </c>
      <c r="F16" s="93" t="s">
        <v>118</v>
      </c>
      <c r="G16" s="91" t="s">
        <v>44</v>
      </c>
      <c r="H16" s="91" t="s">
        <v>27</v>
      </c>
      <c r="I16" s="92" t="s">
        <v>45</v>
      </c>
      <c r="J16" s="12" t="s">
        <v>2</v>
      </c>
      <c r="K16" s="51">
        <v>68.8</v>
      </c>
      <c r="L16" s="24"/>
      <c r="M16" s="24"/>
      <c r="N16" s="24">
        <v>0</v>
      </c>
      <c r="O16" s="24">
        <v>70</v>
      </c>
      <c r="P16" s="24">
        <v>70</v>
      </c>
      <c r="Q16" s="13" t="s">
        <v>70</v>
      </c>
      <c r="R16" s="14" t="s">
        <v>78</v>
      </c>
      <c r="S16" s="56">
        <v>2</v>
      </c>
      <c r="T16" s="56">
        <v>2</v>
      </c>
      <c r="U16" s="64">
        <v>2</v>
      </c>
    </row>
    <row r="17" spans="1:29" ht="21" customHeight="1" x14ac:dyDescent="0.3">
      <c r="A17" s="121"/>
      <c r="B17" s="122"/>
      <c r="C17" s="122"/>
      <c r="D17" s="123"/>
      <c r="E17" s="124"/>
      <c r="F17" s="93"/>
      <c r="G17" s="91"/>
      <c r="H17" s="91"/>
      <c r="I17" s="92"/>
      <c r="J17" s="12" t="s">
        <v>33</v>
      </c>
      <c r="K17" s="51">
        <f>SUM(L17:N17)</f>
        <v>0</v>
      </c>
      <c r="L17" s="24"/>
      <c r="M17" s="24"/>
      <c r="N17" s="24"/>
      <c r="O17" s="24"/>
      <c r="P17" s="24"/>
      <c r="Q17" s="13"/>
      <c r="R17" s="14"/>
      <c r="S17" s="15"/>
      <c r="T17" s="15"/>
      <c r="U17" s="16"/>
    </row>
    <row r="18" spans="1:29" ht="19.95" customHeight="1" x14ac:dyDescent="0.3">
      <c r="A18" s="121"/>
      <c r="B18" s="122"/>
      <c r="C18" s="122"/>
      <c r="D18" s="123"/>
      <c r="E18" s="124"/>
      <c r="F18" s="93"/>
      <c r="G18" s="91"/>
      <c r="H18" s="91"/>
      <c r="I18" s="92"/>
      <c r="J18" s="54" t="s">
        <v>5</v>
      </c>
      <c r="K18" s="55">
        <f>SUM(K16:K17)</f>
        <v>68.8</v>
      </c>
      <c r="L18" s="55">
        <f t="shared" ref="L18:P18" si="1">SUM(L16:L17)</f>
        <v>0</v>
      </c>
      <c r="M18" s="55">
        <f t="shared" si="1"/>
        <v>0</v>
      </c>
      <c r="N18" s="55">
        <f t="shared" si="1"/>
        <v>0</v>
      </c>
      <c r="O18" s="55">
        <f t="shared" si="1"/>
        <v>70</v>
      </c>
      <c r="P18" s="55">
        <f t="shared" si="1"/>
        <v>70</v>
      </c>
      <c r="Q18" s="105"/>
      <c r="R18" s="105"/>
      <c r="S18" s="105"/>
      <c r="T18" s="105"/>
      <c r="U18" s="106"/>
    </row>
    <row r="19" spans="1:29" x14ac:dyDescent="0.3">
      <c r="A19" s="62" t="s">
        <v>6</v>
      </c>
      <c r="B19" s="122" t="s">
        <v>1</v>
      </c>
      <c r="C19" s="122"/>
      <c r="D19" s="46" t="s">
        <v>1</v>
      </c>
      <c r="E19" s="109" t="s">
        <v>25</v>
      </c>
      <c r="F19" s="109"/>
      <c r="G19" s="109"/>
      <c r="H19" s="109"/>
      <c r="I19" s="109"/>
      <c r="J19" s="57"/>
      <c r="K19" s="58">
        <f>K18+K15</f>
        <v>278.8</v>
      </c>
      <c r="L19" s="58">
        <f>L15+L18</f>
        <v>0</v>
      </c>
      <c r="M19" s="58">
        <f>M15+M18</f>
        <v>0</v>
      </c>
      <c r="N19" s="58">
        <f>N15+N18</f>
        <v>0</v>
      </c>
      <c r="O19" s="58">
        <f>O15+O18</f>
        <v>220</v>
      </c>
      <c r="P19" s="58">
        <f>P15+P18</f>
        <v>220</v>
      </c>
      <c r="Q19" s="107"/>
      <c r="R19" s="107"/>
      <c r="S19" s="107"/>
      <c r="T19" s="107"/>
      <c r="U19" s="108"/>
    </row>
    <row r="20" spans="1:29" ht="19.2" customHeight="1" x14ac:dyDescent="0.3">
      <c r="A20" s="62" t="s">
        <v>6</v>
      </c>
      <c r="B20" s="122" t="s">
        <v>1</v>
      </c>
      <c r="C20" s="122"/>
      <c r="D20" s="46" t="s">
        <v>6</v>
      </c>
      <c r="E20" s="99" t="s">
        <v>47</v>
      </c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100"/>
    </row>
    <row r="21" spans="1:29" ht="49.95" customHeight="1" x14ac:dyDescent="0.3">
      <c r="A21" s="161" t="s">
        <v>6</v>
      </c>
      <c r="B21" s="155" t="s">
        <v>1</v>
      </c>
      <c r="C21" s="156"/>
      <c r="D21" s="154" t="s">
        <v>6</v>
      </c>
      <c r="E21" s="151" t="s">
        <v>1</v>
      </c>
      <c r="F21" s="94" t="s">
        <v>56</v>
      </c>
      <c r="G21" s="91"/>
      <c r="H21" s="91"/>
      <c r="I21" s="92"/>
      <c r="J21" s="12" t="s">
        <v>23</v>
      </c>
      <c r="K21" s="51">
        <v>125</v>
      </c>
      <c r="L21" s="23"/>
      <c r="M21" s="23"/>
      <c r="N21" s="23"/>
      <c r="O21" s="23">
        <v>125</v>
      </c>
      <c r="P21" s="23">
        <v>125</v>
      </c>
      <c r="Q21" s="13" t="s">
        <v>50</v>
      </c>
      <c r="R21" s="14" t="s">
        <v>119</v>
      </c>
      <c r="S21" s="17">
        <v>10</v>
      </c>
      <c r="T21" s="17">
        <v>10</v>
      </c>
      <c r="U21" s="18">
        <v>10</v>
      </c>
      <c r="V21" s="89"/>
      <c r="W21" s="89"/>
      <c r="X21" s="89"/>
      <c r="Y21" s="89"/>
      <c r="Z21" s="89"/>
      <c r="AA21" s="89"/>
      <c r="AB21" s="89"/>
      <c r="AC21" s="89"/>
    </row>
    <row r="22" spans="1:29" ht="19.2" customHeight="1" x14ac:dyDescent="0.3">
      <c r="A22" s="162"/>
      <c r="B22" s="157"/>
      <c r="C22" s="158"/>
      <c r="D22" s="152"/>
      <c r="E22" s="152"/>
      <c r="F22" s="95"/>
      <c r="G22" s="91"/>
      <c r="H22" s="91"/>
      <c r="I22" s="92"/>
      <c r="J22" s="12" t="s">
        <v>4</v>
      </c>
      <c r="K22" s="51">
        <f>SUM(L22:N22)</f>
        <v>0</v>
      </c>
      <c r="L22" s="23"/>
      <c r="M22" s="23"/>
      <c r="N22" s="23"/>
      <c r="O22" s="23"/>
      <c r="P22" s="23"/>
      <c r="Q22" s="13"/>
      <c r="R22" s="14"/>
      <c r="S22" s="15"/>
      <c r="T22" s="15"/>
      <c r="U22" s="16"/>
    </row>
    <row r="23" spans="1:29" ht="19.95" customHeight="1" x14ac:dyDescent="0.3">
      <c r="A23" s="163"/>
      <c r="B23" s="159"/>
      <c r="C23" s="160"/>
      <c r="D23" s="153"/>
      <c r="E23" s="153"/>
      <c r="F23" s="96"/>
      <c r="G23" s="91"/>
      <c r="H23" s="91"/>
      <c r="I23" s="92"/>
      <c r="J23" s="54" t="s">
        <v>5</v>
      </c>
      <c r="K23" s="55">
        <f t="shared" ref="K23:P23" si="2">SUM(K21:K22)</f>
        <v>125</v>
      </c>
      <c r="L23" s="55">
        <f t="shared" si="2"/>
        <v>0</v>
      </c>
      <c r="M23" s="55">
        <f t="shared" si="2"/>
        <v>0</v>
      </c>
      <c r="N23" s="55">
        <f t="shared" si="2"/>
        <v>0</v>
      </c>
      <c r="O23" s="55">
        <f t="shared" si="2"/>
        <v>125</v>
      </c>
      <c r="P23" s="55">
        <f t="shared" si="2"/>
        <v>125</v>
      </c>
      <c r="Q23" s="105"/>
      <c r="R23" s="105"/>
      <c r="S23" s="105"/>
      <c r="T23" s="105"/>
      <c r="U23" s="106"/>
    </row>
    <row r="24" spans="1:29" ht="63" customHeight="1" x14ac:dyDescent="0.3">
      <c r="A24" s="121" t="s">
        <v>6</v>
      </c>
      <c r="B24" s="122" t="s">
        <v>1</v>
      </c>
      <c r="C24" s="122"/>
      <c r="D24" s="123" t="s">
        <v>6</v>
      </c>
      <c r="E24" s="124" t="s">
        <v>6</v>
      </c>
      <c r="F24" s="90" t="s">
        <v>57</v>
      </c>
      <c r="G24" s="91" t="s">
        <v>55</v>
      </c>
      <c r="H24" s="91" t="s">
        <v>48</v>
      </c>
      <c r="I24" s="92" t="s">
        <v>49</v>
      </c>
      <c r="J24" s="12" t="s">
        <v>2</v>
      </c>
      <c r="K24" s="51">
        <v>100</v>
      </c>
      <c r="L24" s="23"/>
      <c r="M24" s="23"/>
      <c r="N24" s="23"/>
      <c r="O24" s="23">
        <v>0</v>
      </c>
      <c r="P24" s="23">
        <v>0</v>
      </c>
      <c r="Q24" s="13" t="s">
        <v>60</v>
      </c>
      <c r="R24" s="14" t="s">
        <v>79</v>
      </c>
      <c r="S24" s="17">
        <v>85</v>
      </c>
      <c r="T24" s="17">
        <v>85</v>
      </c>
      <c r="U24" s="18">
        <v>85</v>
      </c>
    </row>
    <row r="25" spans="1:29" ht="21" customHeight="1" x14ac:dyDescent="0.3">
      <c r="A25" s="121"/>
      <c r="B25" s="122"/>
      <c r="C25" s="122"/>
      <c r="D25" s="123"/>
      <c r="E25" s="124"/>
      <c r="F25" s="90"/>
      <c r="G25" s="91"/>
      <c r="H25" s="91"/>
      <c r="I25" s="92"/>
      <c r="J25" s="12" t="s">
        <v>14</v>
      </c>
      <c r="K25" s="51">
        <v>2</v>
      </c>
      <c r="L25" s="23"/>
      <c r="M25" s="23"/>
      <c r="N25" s="23"/>
      <c r="O25" s="23">
        <v>2</v>
      </c>
      <c r="P25" s="23">
        <v>2</v>
      </c>
      <c r="Q25" s="13"/>
      <c r="R25" s="14"/>
      <c r="S25" s="15"/>
      <c r="T25" s="15"/>
      <c r="U25" s="16"/>
    </row>
    <row r="26" spans="1:29" ht="24.6" customHeight="1" x14ac:dyDescent="0.3">
      <c r="A26" s="121"/>
      <c r="B26" s="122"/>
      <c r="C26" s="122"/>
      <c r="D26" s="123"/>
      <c r="E26" s="124"/>
      <c r="F26" s="90"/>
      <c r="G26" s="91"/>
      <c r="H26" s="91"/>
      <c r="I26" s="92"/>
      <c r="J26" s="12" t="s">
        <v>35</v>
      </c>
      <c r="K26" s="51">
        <v>1104.9000000000001</v>
      </c>
      <c r="L26" s="23"/>
      <c r="M26" s="23"/>
      <c r="N26" s="23"/>
      <c r="O26" s="23">
        <v>1100</v>
      </c>
      <c r="P26" s="23">
        <v>1130</v>
      </c>
      <c r="Q26" s="13"/>
      <c r="R26" s="14"/>
      <c r="S26" s="15"/>
      <c r="T26" s="15"/>
      <c r="U26" s="16"/>
    </row>
    <row r="27" spans="1:29" ht="24" customHeight="1" x14ac:dyDescent="0.3">
      <c r="A27" s="121"/>
      <c r="B27" s="122"/>
      <c r="C27" s="122"/>
      <c r="D27" s="123"/>
      <c r="E27" s="124"/>
      <c r="F27" s="90"/>
      <c r="G27" s="91"/>
      <c r="H27" s="91"/>
      <c r="I27" s="92"/>
      <c r="J27" s="54" t="s">
        <v>5</v>
      </c>
      <c r="K27" s="55">
        <f>SUM(K24:K26)</f>
        <v>1206.9000000000001</v>
      </c>
      <c r="L27" s="55">
        <f t="shared" ref="L27" si="3">SUM(L24:L26)</f>
        <v>0</v>
      </c>
      <c r="M27" s="55">
        <f t="shared" ref="M27" si="4">SUM(M24:M26)</f>
        <v>0</v>
      </c>
      <c r="N27" s="55">
        <f t="shared" ref="N27" si="5">SUM(N24:N26)</f>
        <v>0</v>
      </c>
      <c r="O27" s="55">
        <f t="shared" ref="O27" si="6">SUM(O24:O26)</f>
        <v>1102</v>
      </c>
      <c r="P27" s="55">
        <f t="shared" ref="P27" si="7">SUM(P24:P26)</f>
        <v>1132</v>
      </c>
      <c r="Q27" s="105"/>
      <c r="R27" s="105"/>
      <c r="S27" s="105"/>
      <c r="T27" s="105"/>
      <c r="U27" s="106"/>
    </row>
    <row r="28" spans="1:29" ht="30.6" customHeight="1" x14ac:dyDescent="0.3">
      <c r="A28" s="121" t="s">
        <v>6</v>
      </c>
      <c r="B28" s="122" t="s">
        <v>1</v>
      </c>
      <c r="C28" s="122"/>
      <c r="D28" s="123" t="s">
        <v>6</v>
      </c>
      <c r="E28" s="124" t="s">
        <v>58</v>
      </c>
      <c r="F28" s="90" t="s">
        <v>62</v>
      </c>
      <c r="G28" s="91" t="s">
        <v>55</v>
      </c>
      <c r="H28" s="91" t="s">
        <v>48</v>
      </c>
      <c r="I28" s="92" t="s">
        <v>103</v>
      </c>
      <c r="J28" s="12" t="s">
        <v>35</v>
      </c>
      <c r="K28" s="51">
        <v>139.69999999999999</v>
      </c>
      <c r="L28" s="23"/>
      <c r="M28" s="23"/>
      <c r="N28" s="23"/>
      <c r="O28" s="23">
        <v>177</v>
      </c>
      <c r="P28" s="23">
        <v>177</v>
      </c>
      <c r="Q28" s="13" t="s">
        <v>61</v>
      </c>
      <c r="R28" s="14" t="s">
        <v>80</v>
      </c>
      <c r="S28" s="17">
        <v>85</v>
      </c>
      <c r="T28" s="17">
        <v>85</v>
      </c>
      <c r="U28" s="18">
        <v>85</v>
      </c>
    </row>
    <row r="29" spans="1:29" ht="25.95" customHeight="1" x14ac:dyDescent="0.3">
      <c r="A29" s="121"/>
      <c r="B29" s="122"/>
      <c r="C29" s="122"/>
      <c r="D29" s="123"/>
      <c r="E29" s="124"/>
      <c r="F29" s="90"/>
      <c r="G29" s="91"/>
      <c r="H29" s="91"/>
      <c r="I29" s="92"/>
      <c r="J29" s="12" t="s">
        <v>2</v>
      </c>
      <c r="K29" s="51">
        <f>SUM(L29:N29)</f>
        <v>0</v>
      </c>
      <c r="L29" s="23"/>
      <c r="M29" s="23"/>
      <c r="N29" s="23"/>
      <c r="O29" s="23"/>
      <c r="P29" s="23"/>
      <c r="Q29" s="13"/>
      <c r="R29" s="14"/>
      <c r="S29" s="15"/>
      <c r="T29" s="15"/>
      <c r="U29" s="16"/>
    </row>
    <row r="30" spans="1:29" ht="28.95" customHeight="1" x14ac:dyDescent="0.3">
      <c r="A30" s="121"/>
      <c r="B30" s="122"/>
      <c r="C30" s="122"/>
      <c r="D30" s="123"/>
      <c r="E30" s="124"/>
      <c r="F30" s="90"/>
      <c r="G30" s="91"/>
      <c r="H30" s="91"/>
      <c r="I30" s="92"/>
      <c r="J30" s="54" t="s">
        <v>5</v>
      </c>
      <c r="K30" s="55">
        <f>SUM(K28:K29)</f>
        <v>139.69999999999999</v>
      </c>
      <c r="L30" s="55">
        <f t="shared" ref="L30" si="8">SUM(L28:L29)</f>
        <v>0</v>
      </c>
      <c r="M30" s="55">
        <f t="shared" ref="M30" si="9">SUM(M28:M29)</f>
        <v>0</v>
      </c>
      <c r="N30" s="55">
        <f t="shared" ref="N30" si="10">SUM(N28:N29)</f>
        <v>0</v>
      </c>
      <c r="O30" s="55">
        <f t="shared" ref="O30" si="11">SUM(O28:O29)</f>
        <v>177</v>
      </c>
      <c r="P30" s="55">
        <f t="shared" ref="P30" si="12">SUM(P28:P29)</f>
        <v>177</v>
      </c>
      <c r="Q30" s="105"/>
      <c r="R30" s="105"/>
      <c r="S30" s="105"/>
      <c r="T30" s="105"/>
      <c r="U30" s="106"/>
    </row>
    <row r="31" spans="1:29" ht="26.4" x14ac:dyDescent="0.3">
      <c r="A31" s="121" t="s">
        <v>6</v>
      </c>
      <c r="B31" s="122" t="s">
        <v>1</v>
      </c>
      <c r="C31" s="122"/>
      <c r="D31" s="123" t="s">
        <v>6</v>
      </c>
      <c r="E31" s="124" t="s">
        <v>59</v>
      </c>
      <c r="F31" s="90" t="s">
        <v>89</v>
      </c>
      <c r="G31" s="91" t="s">
        <v>55</v>
      </c>
      <c r="H31" s="91" t="s">
        <v>27</v>
      </c>
      <c r="I31" s="92" t="s">
        <v>45</v>
      </c>
      <c r="J31" s="12" t="s">
        <v>2</v>
      </c>
      <c r="K31" s="51">
        <v>8</v>
      </c>
      <c r="L31" s="23"/>
      <c r="M31" s="23"/>
      <c r="N31" s="23"/>
      <c r="O31" s="23">
        <v>8</v>
      </c>
      <c r="P31" s="23">
        <v>8</v>
      </c>
      <c r="Q31" s="13" t="s">
        <v>63</v>
      </c>
      <c r="R31" s="14" t="s">
        <v>81</v>
      </c>
      <c r="S31" s="59">
        <v>2</v>
      </c>
      <c r="T31" s="59">
        <v>2</v>
      </c>
      <c r="U31" s="65">
        <v>2</v>
      </c>
    </row>
    <row r="32" spans="1:29" x14ac:dyDescent="0.3">
      <c r="A32" s="121"/>
      <c r="B32" s="122"/>
      <c r="C32" s="122"/>
      <c r="D32" s="123"/>
      <c r="E32" s="124"/>
      <c r="F32" s="90"/>
      <c r="G32" s="91"/>
      <c r="H32" s="91"/>
      <c r="I32" s="92"/>
      <c r="J32" s="12" t="s">
        <v>35</v>
      </c>
      <c r="K32" s="51">
        <f>SUM(L32:N32)</f>
        <v>0</v>
      </c>
      <c r="L32" s="23"/>
      <c r="M32" s="23"/>
      <c r="N32" s="23"/>
      <c r="O32" s="23"/>
      <c r="P32" s="23"/>
      <c r="Q32" s="13"/>
      <c r="R32" s="79"/>
      <c r="S32" s="80"/>
      <c r="T32" s="80"/>
      <c r="U32" s="81"/>
    </row>
    <row r="33" spans="1:21" ht="27" customHeight="1" x14ac:dyDescent="0.3">
      <c r="A33" s="121"/>
      <c r="B33" s="122"/>
      <c r="C33" s="122"/>
      <c r="D33" s="123"/>
      <c r="E33" s="124"/>
      <c r="F33" s="90"/>
      <c r="G33" s="91"/>
      <c r="H33" s="91"/>
      <c r="I33" s="92"/>
      <c r="J33" s="54" t="s">
        <v>5</v>
      </c>
      <c r="K33" s="55">
        <f>SUM(K31:K32)</f>
        <v>8</v>
      </c>
      <c r="L33" s="55">
        <f t="shared" ref="L33" si="13">SUM(L31:L32)</f>
        <v>0</v>
      </c>
      <c r="M33" s="55">
        <f t="shared" ref="M33" si="14">SUM(M31:M32)</f>
        <v>0</v>
      </c>
      <c r="N33" s="55">
        <f t="shared" ref="N33" si="15">SUM(N31:N32)</f>
        <v>0</v>
      </c>
      <c r="O33" s="55">
        <f t="shared" ref="O33" si="16">SUM(O31:O32)</f>
        <v>8</v>
      </c>
      <c r="P33" s="55">
        <f t="shared" ref="P33" si="17">SUM(P31:P32)</f>
        <v>8</v>
      </c>
      <c r="Q33" s="105"/>
      <c r="R33" s="105"/>
      <c r="S33" s="105"/>
      <c r="T33" s="105"/>
      <c r="U33" s="106"/>
    </row>
    <row r="34" spans="1:21" x14ac:dyDescent="0.3">
      <c r="A34" s="62" t="s">
        <v>6</v>
      </c>
      <c r="B34" s="122" t="s">
        <v>1</v>
      </c>
      <c r="C34" s="122"/>
      <c r="D34" s="46" t="s">
        <v>6</v>
      </c>
      <c r="E34" s="109" t="s">
        <v>25</v>
      </c>
      <c r="F34" s="109"/>
      <c r="G34" s="109"/>
      <c r="H34" s="109"/>
      <c r="I34" s="109"/>
      <c r="J34" s="57"/>
      <c r="K34" s="58">
        <f t="shared" ref="K34:P34" si="18">K23+K27+K30+K33</f>
        <v>1479.6000000000001</v>
      </c>
      <c r="L34" s="58">
        <f t="shared" si="18"/>
        <v>0</v>
      </c>
      <c r="M34" s="58">
        <f t="shared" si="18"/>
        <v>0</v>
      </c>
      <c r="N34" s="58">
        <f t="shared" si="18"/>
        <v>0</v>
      </c>
      <c r="O34" s="58">
        <f t="shared" si="18"/>
        <v>1412</v>
      </c>
      <c r="P34" s="58">
        <f t="shared" si="18"/>
        <v>1442</v>
      </c>
      <c r="Q34" s="168"/>
      <c r="R34" s="169"/>
      <c r="S34" s="169"/>
      <c r="T34" s="169"/>
      <c r="U34" s="170"/>
    </row>
    <row r="35" spans="1:21" x14ac:dyDescent="0.3">
      <c r="A35" s="62" t="s">
        <v>6</v>
      </c>
      <c r="B35" s="122" t="s">
        <v>1</v>
      </c>
      <c r="C35" s="122"/>
      <c r="D35" s="148" t="s">
        <v>26</v>
      </c>
      <c r="E35" s="148"/>
      <c r="F35" s="148"/>
      <c r="G35" s="148"/>
      <c r="H35" s="148"/>
      <c r="I35" s="148"/>
      <c r="J35" s="148"/>
      <c r="K35" s="60">
        <f t="shared" ref="K35:P35" si="19">K19+K34</f>
        <v>1758.4</v>
      </c>
      <c r="L35" s="60">
        <f t="shared" si="19"/>
        <v>0</v>
      </c>
      <c r="M35" s="60">
        <f t="shared" si="19"/>
        <v>0</v>
      </c>
      <c r="N35" s="60">
        <f t="shared" si="19"/>
        <v>0</v>
      </c>
      <c r="O35" s="60">
        <f t="shared" si="19"/>
        <v>1632</v>
      </c>
      <c r="P35" s="60">
        <f t="shared" si="19"/>
        <v>1662</v>
      </c>
      <c r="Q35" s="164"/>
      <c r="R35" s="164"/>
      <c r="S35" s="164"/>
      <c r="T35" s="164"/>
      <c r="U35" s="165"/>
    </row>
    <row r="36" spans="1:21" ht="15" thickBot="1" x14ac:dyDescent="0.35">
      <c r="A36" s="66" t="s">
        <v>6</v>
      </c>
      <c r="B36" s="150" t="s">
        <v>22</v>
      </c>
      <c r="C36" s="150"/>
      <c r="D36" s="150"/>
      <c r="E36" s="150"/>
      <c r="F36" s="150"/>
      <c r="G36" s="150"/>
      <c r="H36" s="150"/>
      <c r="I36" s="150"/>
      <c r="J36" s="150"/>
      <c r="K36" s="67">
        <f>K35</f>
        <v>1758.4</v>
      </c>
      <c r="L36" s="67">
        <f t="shared" ref="L36:P36" si="20">L35</f>
        <v>0</v>
      </c>
      <c r="M36" s="67">
        <f t="shared" si="20"/>
        <v>0</v>
      </c>
      <c r="N36" s="67">
        <f t="shared" si="20"/>
        <v>0</v>
      </c>
      <c r="O36" s="67">
        <f t="shared" si="20"/>
        <v>1632</v>
      </c>
      <c r="P36" s="67">
        <f t="shared" si="20"/>
        <v>1662</v>
      </c>
      <c r="Q36" s="166"/>
      <c r="R36" s="166"/>
      <c r="S36" s="166"/>
      <c r="T36" s="166"/>
      <c r="U36" s="167"/>
    </row>
    <row r="37" spans="1:21" ht="15" thickBot="1" x14ac:dyDescent="0.35">
      <c r="A37" s="19"/>
      <c r="B37" s="19"/>
      <c r="C37" s="19"/>
      <c r="D37" s="19"/>
      <c r="E37" s="19"/>
      <c r="F37" s="20"/>
      <c r="G37" s="20"/>
      <c r="H37" s="20"/>
      <c r="I37" s="20"/>
      <c r="J37" s="20"/>
      <c r="K37" s="25"/>
      <c r="L37" s="25"/>
      <c r="M37" s="25"/>
      <c r="N37" s="25"/>
      <c r="O37" s="25"/>
      <c r="P37" s="25"/>
      <c r="Q37" s="20"/>
      <c r="R37" s="20"/>
      <c r="S37" s="20"/>
      <c r="T37" s="20"/>
      <c r="U37" s="21"/>
    </row>
    <row r="38" spans="1:21" ht="15" customHeight="1" x14ac:dyDescent="0.3">
      <c r="A38" s="111" t="s">
        <v>7</v>
      </c>
      <c r="B38" s="112"/>
      <c r="C38" s="112"/>
      <c r="D38" s="112"/>
      <c r="E38" s="149" t="s">
        <v>13</v>
      </c>
      <c r="F38" s="149"/>
      <c r="G38" s="149"/>
      <c r="H38" s="149"/>
      <c r="I38" s="149"/>
      <c r="J38" s="70" t="s">
        <v>2</v>
      </c>
      <c r="K38" s="71">
        <f t="shared" ref="K38:P47" si="21">SUMIF($J$13:$J$33,$J38,K$13:K$33)</f>
        <v>386.8</v>
      </c>
      <c r="L38" s="71">
        <f t="shared" si="21"/>
        <v>0</v>
      </c>
      <c r="M38" s="71">
        <f t="shared" si="21"/>
        <v>0</v>
      </c>
      <c r="N38" s="71">
        <f t="shared" si="21"/>
        <v>0</v>
      </c>
      <c r="O38" s="71">
        <f t="shared" si="21"/>
        <v>228</v>
      </c>
      <c r="P38" s="72">
        <f t="shared" si="21"/>
        <v>228</v>
      </c>
      <c r="Q38" s="20"/>
      <c r="R38" s="20"/>
      <c r="S38" s="20"/>
      <c r="T38" s="20"/>
      <c r="U38" s="21"/>
    </row>
    <row r="39" spans="1:21" ht="15" customHeight="1" x14ac:dyDescent="0.3">
      <c r="A39" s="113"/>
      <c r="B39" s="114"/>
      <c r="C39" s="114"/>
      <c r="D39" s="114"/>
      <c r="E39" s="120" t="s">
        <v>28</v>
      </c>
      <c r="F39" s="120"/>
      <c r="G39" s="120"/>
      <c r="H39" s="120"/>
      <c r="I39" s="120"/>
      <c r="J39" s="68" t="s">
        <v>23</v>
      </c>
      <c r="K39" s="69">
        <f t="shared" si="21"/>
        <v>125</v>
      </c>
      <c r="L39" s="69">
        <f t="shared" si="21"/>
        <v>0</v>
      </c>
      <c r="M39" s="69">
        <f t="shared" si="21"/>
        <v>0</v>
      </c>
      <c r="N39" s="69">
        <f t="shared" si="21"/>
        <v>0</v>
      </c>
      <c r="O39" s="69">
        <f t="shared" si="21"/>
        <v>125</v>
      </c>
      <c r="P39" s="73">
        <f t="shared" si="21"/>
        <v>125</v>
      </c>
      <c r="Q39" s="20"/>
      <c r="R39" s="20"/>
      <c r="S39" s="20"/>
      <c r="T39" s="20"/>
      <c r="U39" s="21"/>
    </row>
    <row r="40" spans="1:21" ht="12.6" customHeight="1" x14ac:dyDescent="0.3">
      <c r="A40" s="113"/>
      <c r="B40" s="114"/>
      <c r="C40" s="114"/>
      <c r="D40" s="114"/>
      <c r="E40" s="120" t="s">
        <v>29</v>
      </c>
      <c r="F40" s="120"/>
      <c r="G40" s="120"/>
      <c r="H40" s="120"/>
      <c r="I40" s="120"/>
      <c r="J40" s="68" t="s">
        <v>30</v>
      </c>
      <c r="K40" s="69">
        <f t="shared" si="21"/>
        <v>0</v>
      </c>
      <c r="L40" s="69">
        <f t="shared" si="21"/>
        <v>0</v>
      </c>
      <c r="M40" s="69">
        <f t="shared" si="21"/>
        <v>0</v>
      </c>
      <c r="N40" s="69">
        <f t="shared" si="21"/>
        <v>0</v>
      </c>
      <c r="O40" s="69">
        <f t="shared" si="21"/>
        <v>0</v>
      </c>
      <c r="P40" s="73">
        <f t="shared" si="21"/>
        <v>0</v>
      </c>
      <c r="Q40" s="20"/>
      <c r="R40" s="20"/>
      <c r="S40" s="20"/>
      <c r="T40" s="20"/>
      <c r="U40" s="21"/>
    </row>
    <row r="41" spans="1:21" ht="13.2" customHeight="1" x14ac:dyDescent="0.3">
      <c r="A41" s="113"/>
      <c r="B41" s="114"/>
      <c r="C41" s="114"/>
      <c r="D41" s="114"/>
      <c r="E41" s="120" t="s">
        <v>31</v>
      </c>
      <c r="F41" s="120"/>
      <c r="G41" s="120"/>
      <c r="H41" s="120"/>
      <c r="I41" s="120"/>
      <c r="J41" s="68" t="s">
        <v>14</v>
      </c>
      <c r="K41" s="69">
        <f t="shared" si="21"/>
        <v>2</v>
      </c>
      <c r="L41" s="69">
        <f t="shared" si="21"/>
        <v>0</v>
      </c>
      <c r="M41" s="69">
        <f t="shared" si="21"/>
        <v>0</v>
      </c>
      <c r="N41" s="69">
        <f t="shared" si="21"/>
        <v>0</v>
      </c>
      <c r="O41" s="69">
        <f t="shared" si="21"/>
        <v>2</v>
      </c>
      <c r="P41" s="73">
        <f t="shared" si="21"/>
        <v>2</v>
      </c>
      <c r="Q41" s="20"/>
      <c r="R41" s="20"/>
      <c r="S41" s="20"/>
      <c r="T41" s="20"/>
      <c r="U41" s="21"/>
    </row>
    <row r="42" spans="1:21" ht="12.6" customHeight="1" x14ac:dyDescent="0.3">
      <c r="A42" s="113"/>
      <c r="B42" s="114"/>
      <c r="C42" s="114"/>
      <c r="D42" s="114"/>
      <c r="E42" s="117" t="s">
        <v>32</v>
      </c>
      <c r="F42" s="117"/>
      <c r="G42" s="117"/>
      <c r="H42" s="117"/>
      <c r="I42" s="117"/>
      <c r="J42" s="68" t="s">
        <v>24</v>
      </c>
      <c r="K42" s="69">
        <f t="shared" si="21"/>
        <v>0</v>
      </c>
      <c r="L42" s="69">
        <f t="shared" si="21"/>
        <v>0</v>
      </c>
      <c r="M42" s="69">
        <f t="shared" si="21"/>
        <v>0</v>
      </c>
      <c r="N42" s="69">
        <f t="shared" si="21"/>
        <v>0</v>
      </c>
      <c r="O42" s="69">
        <f t="shared" si="21"/>
        <v>0</v>
      </c>
      <c r="P42" s="73">
        <f t="shared" si="21"/>
        <v>0</v>
      </c>
      <c r="Q42" s="20"/>
      <c r="R42" s="20"/>
      <c r="S42" s="20"/>
      <c r="T42" s="20"/>
      <c r="U42" s="21"/>
    </row>
    <row r="43" spans="1:21" ht="15" customHeight="1" x14ac:dyDescent="0.3">
      <c r="A43" s="113"/>
      <c r="B43" s="114"/>
      <c r="C43" s="114"/>
      <c r="D43" s="114"/>
      <c r="E43" s="117" t="s">
        <v>15</v>
      </c>
      <c r="F43" s="117"/>
      <c r="G43" s="117"/>
      <c r="H43" s="117"/>
      <c r="I43" s="117"/>
      <c r="J43" s="68" t="s">
        <v>33</v>
      </c>
      <c r="K43" s="69">
        <f t="shared" si="21"/>
        <v>0</v>
      </c>
      <c r="L43" s="69">
        <f t="shared" si="21"/>
        <v>0</v>
      </c>
      <c r="M43" s="69">
        <f t="shared" si="21"/>
        <v>0</v>
      </c>
      <c r="N43" s="69">
        <f t="shared" si="21"/>
        <v>0</v>
      </c>
      <c r="O43" s="69">
        <f t="shared" si="21"/>
        <v>0</v>
      </c>
      <c r="P43" s="73">
        <f t="shared" si="21"/>
        <v>0</v>
      </c>
      <c r="Q43" s="20"/>
      <c r="R43" s="20"/>
      <c r="S43" s="20"/>
      <c r="T43" s="20"/>
      <c r="U43" s="21"/>
    </row>
    <row r="44" spans="1:21" ht="15.6" customHeight="1" x14ac:dyDescent="0.3">
      <c r="A44" s="113"/>
      <c r="B44" s="114"/>
      <c r="C44" s="114"/>
      <c r="D44" s="114"/>
      <c r="E44" s="117" t="s">
        <v>34</v>
      </c>
      <c r="F44" s="117"/>
      <c r="G44" s="117"/>
      <c r="H44" s="117"/>
      <c r="I44" s="117"/>
      <c r="J44" s="68" t="s">
        <v>35</v>
      </c>
      <c r="K44" s="69">
        <f t="shared" si="21"/>
        <v>1244.6000000000001</v>
      </c>
      <c r="L44" s="69">
        <f t="shared" si="21"/>
        <v>0</v>
      </c>
      <c r="M44" s="69">
        <f t="shared" si="21"/>
        <v>0</v>
      </c>
      <c r="N44" s="69">
        <f t="shared" si="21"/>
        <v>0</v>
      </c>
      <c r="O44" s="69">
        <f t="shared" si="21"/>
        <v>1277</v>
      </c>
      <c r="P44" s="73">
        <f t="shared" si="21"/>
        <v>1307</v>
      </c>
      <c r="Q44" s="20"/>
      <c r="R44" s="20"/>
      <c r="S44" s="20"/>
      <c r="T44" s="20"/>
      <c r="U44" s="21"/>
    </row>
    <row r="45" spans="1:21" ht="27" customHeight="1" x14ac:dyDescent="0.3">
      <c r="A45" s="113"/>
      <c r="B45" s="114"/>
      <c r="C45" s="114"/>
      <c r="D45" s="114"/>
      <c r="E45" s="119" t="s">
        <v>36</v>
      </c>
      <c r="F45" s="119"/>
      <c r="G45" s="119"/>
      <c r="H45" s="119"/>
      <c r="I45" s="119"/>
      <c r="J45" s="68" t="s">
        <v>3</v>
      </c>
      <c r="K45" s="69">
        <f t="shared" si="21"/>
        <v>0</v>
      </c>
      <c r="L45" s="69">
        <f t="shared" si="21"/>
        <v>0</v>
      </c>
      <c r="M45" s="69">
        <f t="shared" si="21"/>
        <v>0</v>
      </c>
      <c r="N45" s="69">
        <f t="shared" si="21"/>
        <v>0</v>
      </c>
      <c r="O45" s="69">
        <f t="shared" si="21"/>
        <v>0</v>
      </c>
      <c r="P45" s="73">
        <f t="shared" si="21"/>
        <v>0</v>
      </c>
      <c r="Q45" s="20"/>
      <c r="R45" s="20"/>
      <c r="S45" s="20"/>
      <c r="T45" s="20"/>
      <c r="U45" s="21"/>
    </row>
    <row r="46" spans="1:21" ht="17.399999999999999" customHeight="1" x14ac:dyDescent="0.3">
      <c r="A46" s="113"/>
      <c r="B46" s="114"/>
      <c r="C46" s="114"/>
      <c r="D46" s="114"/>
      <c r="E46" s="119" t="s">
        <v>16</v>
      </c>
      <c r="F46" s="119"/>
      <c r="G46" s="119"/>
      <c r="H46" s="119"/>
      <c r="I46" s="119"/>
      <c r="J46" s="68" t="s">
        <v>17</v>
      </c>
      <c r="K46" s="69">
        <f t="shared" si="21"/>
        <v>0</v>
      </c>
      <c r="L46" s="69">
        <f t="shared" si="21"/>
        <v>0</v>
      </c>
      <c r="M46" s="69">
        <f t="shared" si="21"/>
        <v>0</v>
      </c>
      <c r="N46" s="69">
        <f t="shared" si="21"/>
        <v>0</v>
      </c>
      <c r="O46" s="69">
        <f t="shared" si="21"/>
        <v>0</v>
      </c>
      <c r="P46" s="73">
        <f t="shared" si="21"/>
        <v>0</v>
      </c>
      <c r="Q46" s="20"/>
      <c r="R46" s="20"/>
      <c r="S46" s="20"/>
      <c r="T46" s="20"/>
      <c r="U46" s="21"/>
    </row>
    <row r="47" spans="1:21" x14ac:dyDescent="0.3">
      <c r="A47" s="113"/>
      <c r="B47" s="114"/>
      <c r="C47" s="114"/>
      <c r="D47" s="114"/>
      <c r="E47" s="117" t="s">
        <v>37</v>
      </c>
      <c r="F47" s="117"/>
      <c r="G47" s="117"/>
      <c r="H47" s="117"/>
      <c r="I47" s="117"/>
      <c r="J47" s="68" t="s">
        <v>4</v>
      </c>
      <c r="K47" s="69">
        <f t="shared" si="21"/>
        <v>0</v>
      </c>
      <c r="L47" s="69">
        <f t="shared" si="21"/>
        <v>0</v>
      </c>
      <c r="M47" s="69">
        <f t="shared" si="21"/>
        <v>0</v>
      </c>
      <c r="N47" s="69">
        <f t="shared" si="21"/>
        <v>0</v>
      </c>
      <c r="O47" s="69">
        <f t="shared" si="21"/>
        <v>0</v>
      </c>
      <c r="P47" s="73">
        <f t="shared" si="21"/>
        <v>0</v>
      </c>
      <c r="Q47" s="20"/>
      <c r="R47" s="20"/>
      <c r="S47" s="20"/>
      <c r="T47" s="20"/>
      <c r="U47" s="21"/>
    </row>
    <row r="48" spans="1:21" ht="15" thickBot="1" x14ac:dyDescent="0.35">
      <c r="A48" s="115"/>
      <c r="B48" s="116"/>
      <c r="C48" s="116"/>
      <c r="D48" s="116"/>
      <c r="E48" s="118" t="s">
        <v>8</v>
      </c>
      <c r="F48" s="118"/>
      <c r="G48" s="118"/>
      <c r="H48" s="118"/>
      <c r="I48" s="118"/>
      <c r="J48" s="118"/>
      <c r="K48" s="67">
        <f>SUM(K38:K47)</f>
        <v>1758.4</v>
      </c>
      <c r="L48" s="67">
        <f t="shared" ref="L48:P48" si="22">SUM(L38:L47)</f>
        <v>0</v>
      </c>
      <c r="M48" s="67">
        <f t="shared" si="22"/>
        <v>0</v>
      </c>
      <c r="N48" s="67">
        <f t="shared" si="22"/>
        <v>0</v>
      </c>
      <c r="O48" s="67">
        <f t="shared" si="22"/>
        <v>1632</v>
      </c>
      <c r="P48" s="74">
        <f t="shared" si="22"/>
        <v>1662</v>
      </c>
      <c r="Q48" s="22"/>
      <c r="R48" s="22"/>
      <c r="S48" s="22"/>
      <c r="T48" s="22"/>
      <c r="U48" s="22"/>
    </row>
    <row r="49" spans="6:18" x14ac:dyDescent="0.3"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</row>
    <row r="50" spans="6:18" x14ac:dyDescent="0.3">
      <c r="K50" s="11"/>
      <c r="L50" s="11"/>
      <c r="M50" s="11"/>
      <c r="N50" s="11"/>
      <c r="O50" s="11"/>
      <c r="P50" s="11"/>
    </row>
  </sheetData>
  <mergeCells count="112">
    <mergeCell ref="B21:C23"/>
    <mergeCell ref="A21:A23"/>
    <mergeCell ref="Q35:U35"/>
    <mergeCell ref="Q36:U36"/>
    <mergeCell ref="Q34:U34"/>
    <mergeCell ref="F49:R49"/>
    <mergeCell ref="D24:D27"/>
    <mergeCell ref="E24:E27"/>
    <mergeCell ref="I28:I30"/>
    <mergeCell ref="Q23:U23"/>
    <mergeCell ref="Q27:U27"/>
    <mergeCell ref="Q30:U30"/>
    <mergeCell ref="Q33:U33"/>
    <mergeCell ref="A28:A30"/>
    <mergeCell ref="A24:A27"/>
    <mergeCell ref="B20:C20"/>
    <mergeCell ref="G21:G23"/>
    <mergeCell ref="H21:H23"/>
    <mergeCell ref="I21:I23"/>
    <mergeCell ref="D35:J35"/>
    <mergeCell ref="E38:I38"/>
    <mergeCell ref="E43:I43"/>
    <mergeCell ref="I31:I33"/>
    <mergeCell ref="F28:F30"/>
    <mergeCell ref="G28:G30"/>
    <mergeCell ref="H28:H30"/>
    <mergeCell ref="B36:J36"/>
    <mergeCell ref="F24:F27"/>
    <mergeCell ref="G24:G27"/>
    <mergeCell ref="B34:C34"/>
    <mergeCell ref="E34:I34"/>
    <mergeCell ref="B24:C27"/>
    <mergeCell ref="B28:C30"/>
    <mergeCell ref="D28:D30"/>
    <mergeCell ref="E28:E30"/>
    <mergeCell ref="H24:H27"/>
    <mergeCell ref="I24:I27"/>
    <mergeCell ref="E21:E23"/>
    <mergeCell ref="D21:D23"/>
    <mergeCell ref="B19:C19"/>
    <mergeCell ref="E13:E15"/>
    <mergeCell ref="A6:A8"/>
    <mergeCell ref="C6:C8"/>
    <mergeCell ref="D6:D8"/>
    <mergeCell ref="E6:E8"/>
    <mergeCell ref="F6:F8"/>
    <mergeCell ref="B6:B8"/>
    <mergeCell ref="G6:G8"/>
    <mergeCell ref="B13:C15"/>
    <mergeCell ref="B11:C11"/>
    <mergeCell ref="D11:U11"/>
    <mergeCell ref="P6:P8"/>
    <mergeCell ref="N7:N8"/>
    <mergeCell ref="A13:A15"/>
    <mergeCell ref="D13:D15"/>
    <mergeCell ref="A16:A18"/>
    <mergeCell ref="B16:C18"/>
    <mergeCell ref="D16:D18"/>
    <mergeCell ref="E16:E18"/>
    <mergeCell ref="B9:U9"/>
    <mergeCell ref="B10:U10"/>
    <mergeCell ref="Q6:U6"/>
    <mergeCell ref="L7:L8"/>
    <mergeCell ref="P1:U1"/>
    <mergeCell ref="P2:U2"/>
    <mergeCell ref="A38:D48"/>
    <mergeCell ref="E47:I47"/>
    <mergeCell ref="E48:J48"/>
    <mergeCell ref="E44:I44"/>
    <mergeCell ref="E46:I46"/>
    <mergeCell ref="E41:I41"/>
    <mergeCell ref="E45:I45"/>
    <mergeCell ref="E39:I39"/>
    <mergeCell ref="E40:I40"/>
    <mergeCell ref="E42:I42"/>
    <mergeCell ref="A31:A33"/>
    <mergeCell ref="B31:C33"/>
    <mergeCell ref="D31:D33"/>
    <mergeCell ref="E31:E33"/>
    <mergeCell ref="F31:F33"/>
    <mergeCell ref="G31:G33"/>
    <mergeCell ref="H31:H33"/>
    <mergeCell ref="R7:R8"/>
    <mergeCell ref="A3:U3"/>
    <mergeCell ref="A4:U4"/>
    <mergeCell ref="B35:C35"/>
    <mergeCell ref="B12:C12"/>
    <mergeCell ref="S7:S8"/>
    <mergeCell ref="T7:T8"/>
    <mergeCell ref="U7:U8"/>
    <mergeCell ref="E12:U12"/>
    <mergeCell ref="E20:U20"/>
    <mergeCell ref="J6:J8"/>
    <mergeCell ref="O6:O8"/>
    <mergeCell ref="H6:H8"/>
    <mergeCell ref="Q7:Q8"/>
    <mergeCell ref="K6:K8"/>
    <mergeCell ref="Q15:U15"/>
    <mergeCell ref="Q18:U18"/>
    <mergeCell ref="Q19:U19"/>
    <mergeCell ref="E19:I19"/>
    <mergeCell ref="I6:I8"/>
    <mergeCell ref="V21:AC21"/>
    <mergeCell ref="F13:F15"/>
    <mergeCell ref="G13:G15"/>
    <mergeCell ref="H13:H15"/>
    <mergeCell ref="I13:I15"/>
    <mergeCell ref="F16:F18"/>
    <mergeCell ref="G16:G18"/>
    <mergeCell ref="H16:H18"/>
    <mergeCell ref="I16:I18"/>
    <mergeCell ref="F21:F23"/>
  </mergeCells>
  <phoneticPr fontId="4" type="noConversion"/>
  <pageMargins left="0.25" right="0.25" top="0.75" bottom="0.75" header="0.3" footer="0.3"/>
  <pageSetup paperSize="9" scale="85" fitToHeight="0" orientation="landscape" r:id="rId1"/>
  <ignoredErrors>
    <ignoredError sqref="I35 F35:G35 E35 J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1"/>
  <sheetViews>
    <sheetView zoomScale="90" zoomScaleNormal="90" workbookViewId="0">
      <pane ySplit="6" topLeftCell="A14" activePane="bottomLeft" state="frozen"/>
      <selection pane="bottomLeft" sqref="A1:L21"/>
    </sheetView>
  </sheetViews>
  <sheetFormatPr defaultColWidth="8.88671875" defaultRowHeight="10.199999999999999" x14ac:dyDescent="0.2"/>
  <cols>
    <col min="1" max="1" width="5.6640625" style="5" customWidth="1"/>
    <col min="2" max="2" width="4.88671875" style="5" customWidth="1"/>
    <col min="3" max="3" width="4.6640625" style="5" customWidth="1"/>
    <col min="4" max="4" width="10.109375" style="5" customWidth="1"/>
    <col min="5" max="5" width="47" style="5" customWidth="1"/>
    <col min="6" max="7" width="7.6640625" style="5" customWidth="1"/>
    <col min="8" max="8" width="8.109375" style="5" customWidth="1"/>
    <col min="9" max="9" width="10.6640625" style="8" customWidth="1"/>
    <col min="10" max="10" width="13.33203125" style="5" customWidth="1"/>
    <col min="11" max="11" width="20.6640625" style="5" customWidth="1"/>
    <col min="12" max="12" width="10.44140625" style="5" customWidth="1"/>
    <col min="13" max="16384" width="8.88671875" style="5"/>
  </cols>
  <sheetData>
    <row r="1" spans="1:19" ht="14.4" customHeight="1" x14ac:dyDescent="0.25">
      <c r="F1" s="26"/>
      <c r="G1" s="26"/>
      <c r="H1" s="175" t="s">
        <v>95</v>
      </c>
      <c r="I1" s="175"/>
      <c r="J1" s="175"/>
      <c r="K1" s="175"/>
      <c r="L1" s="175"/>
    </row>
    <row r="2" spans="1:19" ht="12" customHeight="1" x14ac:dyDescent="0.25">
      <c r="A2" s="6"/>
      <c r="B2" s="6"/>
      <c r="C2" s="6"/>
      <c r="D2" s="6"/>
      <c r="F2" s="173"/>
      <c r="G2" s="173"/>
      <c r="H2" s="173"/>
      <c r="I2" s="173" t="s">
        <v>104</v>
      </c>
      <c r="J2" s="173"/>
      <c r="K2" s="173"/>
      <c r="L2" s="173"/>
      <c r="M2" s="6"/>
      <c r="N2" s="6"/>
      <c r="O2" s="6"/>
      <c r="P2" s="6"/>
      <c r="Q2" s="6"/>
      <c r="R2" s="6"/>
      <c r="S2" s="6"/>
    </row>
    <row r="3" spans="1:19" ht="14.4" customHeight="1" x14ac:dyDescent="0.2">
      <c r="A3" s="174" t="s">
        <v>41</v>
      </c>
      <c r="B3" s="174"/>
      <c r="C3" s="174"/>
      <c r="D3" s="174"/>
      <c r="E3" s="174"/>
      <c r="F3" s="174"/>
      <c r="G3" s="174"/>
      <c r="H3" s="174"/>
      <c r="I3" s="27"/>
      <c r="J3" s="28"/>
      <c r="K3" s="28"/>
      <c r="L3" s="7"/>
      <c r="M3" s="7"/>
      <c r="N3" s="7"/>
      <c r="O3" s="7"/>
      <c r="P3" s="7"/>
      <c r="Q3" s="7"/>
      <c r="R3" s="7"/>
      <c r="S3" s="7"/>
    </row>
    <row r="4" spans="1:19" ht="15.6" customHeight="1" thickBot="1" x14ac:dyDescent="0.25">
      <c r="A4" s="174" t="s">
        <v>105</v>
      </c>
      <c r="B4" s="174"/>
      <c r="C4" s="174"/>
      <c r="D4" s="174"/>
      <c r="E4" s="174"/>
      <c r="F4" s="174"/>
      <c r="G4" s="174"/>
      <c r="H4" s="174"/>
      <c r="I4" s="9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46.95" customHeight="1" x14ac:dyDescent="0.2">
      <c r="A5" s="180" t="s">
        <v>18</v>
      </c>
      <c r="B5" s="178" t="s">
        <v>9</v>
      </c>
      <c r="C5" s="178" t="s">
        <v>10</v>
      </c>
      <c r="D5" s="176" t="s">
        <v>109</v>
      </c>
      <c r="E5" s="176" t="s">
        <v>106</v>
      </c>
      <c r="F5" s="182" t="s">
        <v>97</v>
      </c>
      <c r="G5" s="182"/>
      <c r="H5" s="182"/>
      <c r="I5" s="183" t="s">
        <v>87</v>
      </c>
      <c r="J5" s="183" t="s">
        <v>108</v>
      </c>
      <c r="K5" s="185" t="s">
        <v>67</v>
      </c>
      <c r="L5" s="176" t="s">
        <v>110</v>
      </c>
      <c r="M5" s="6"/>
      <c r="N5" s="6"/>
      <c r="O5" s="6"/>
      <c r="P5" s="6"/>
      <c r="Q5" s="6"/>
      <c r="R5" s="6"/>
      <c r="S5" s="6"/>
    </row>
    <row r="6" spans="1:19" ht="84" customHeight="1" x14ac:dyDescent="0.2">
      <c r="A6" s="181"/>
      <c r="B6" s="179"/>
      <c r="C6" s="179"/>
      <c r="D6" s="177"/>
      <c r="E6" s="177"/>
      <c r="F6" s="78" t="s">
        <v>107</v>
      </c>
      <c r="G6" s="78" t="s">
        <v>121</v>
      </c>
      <c r="H6" s="78" t="s">
        <v>98</v>
      </c>
      <c r="I6" s="184"/>
      <c r="J6" s="184"/>
      <c r="K6" s="186"/>
      <c r="L6" s="177"/>
    </row>
    <row r="7" spans="1:19" ht="30.6" customHeight="1" x14ac:dyDescent="0.2">
      <c r="A7" s="47" t="s">
        <v>6</v>
      </c>
      <c r="B7" s="48"/>
      <c r="C7" s="48"/>
      <c r="D7" s="75" t="s">
        <v>51</v>
      </c>
      <c r="E7" s="49" t="s">
        <v>83</v>
      </c>
      <c r="F7" s="82" t="s">
        <v>74</v>
      </c>
      <c r="G7" s="82" t="s">
        <v>74</v>
      </c>
      <c r="H7" s="82" t="s">
        <v>74</v>
      </c>
      <c r="I7" s="36" t="s">
        <v>66</v>
      </c>
      <c r="J7" s="87" t="s">
        <v>120</v>
      </c>
      <c r="K7" s="29" t="s">
        <v>75</v>
      </c>
      <c r="L7" s="41" t="s">
        <v>111</v>
      </c>
    </row>
    <row r="8" spans="1:19" ht="40.950000000000003" customHeight="1" x14ac:dyDescent="0.2">
      <c r="A8" s="47" t="s">
        <v>6</v>
      </c>
      <c r="B8" s="48"/>
      <c r="C8" s="48"/>
      <c r="D8" s="75" t="s">
        <v>52</v>
      </c>
      <c r="E8" s="49" t="s">
        <v>84</v>
      </c>
      <c r="F8" s="82" t="s">
        <v>72</v>
      </c>
      <c r="G8" s="82" t="s">
        <v>72</v>
      </c>
      <c r="H8" s="82" t="s">
        <v>72</v>
      </c>
      <c r="I8" s="36" t="s">
        <v>66</v>
      </c>
      <c r="J8" s="87" t="s">
        <v>120</v>
      </c>
      <c r="K8" s="29" t="s">
        <v>112</v>
      </c>
      <c r="L8" s="41" t="s">
        <v>113</v>
      </c>
    </row>
    <row r="9" spans="1:19" ht="54" customHeight="1" x14ac:dyDescent="0.2">
      <c r="A9" s="47" t="s">
        <v>6</v>
      </c>
      <c r="B9" s="48"/>
      <c r="C9" s="48"/>
      <c r="D9" s="75" t="s">
        <v>53</v>
      </c>
      <c r="E9" s="49" t="s">
        <v>85</v>
      </c>
      <c r="F9" s="82">
        <v>81</v>
      </c>
      <c r="G9" s="82">
        <v>82</v>
      </c>
      <c r="H9" s="82">
        <v>84</v>
      </c>
      <c r="I9" s="36" t="s">
        <v>66</v>
      </c>
      <c r="J9" s="87" t="s">
        <v>120</v>
      </c>
      <c r="K9" s="29" t="s">
        <v>73</v>
      </c>
      <c r="L9" s="41" t="s">
        <v>114</v>
      </c>
    </row>
    <row r="10" spans="1:19" ht="26.4" x14ac:dyDescent="0.2">
      <c r="A10" s="44" t="s">
        <v>6</v>
      </c>
      <c r="B10" s="38" t="s">
        <v>1</v>
      </c>
      <c r="C10" s="38"/>
      <c r="D10" s="76" t="s">
        <v>90</v>
      </c>
      <c r="E10" s="32" t="s">
        <v>93</v>
      </c>
      <c r="F10" s="83">
        <v>5</v>
      </c>
      <c r="G10" s="83">
        <v>7</v>
      </c>
      <c r="H10" s="83">
        <v>8</v>
      </c>
      <c r="I10" s="36" t="s">
        <v>91</v>
      </c>
      <c r="J10" s="87" t="s">
        <v>120</v>
      </c>
      <c r="K10" s="29" t="s">
        <v>77</v>
      </c>
      <c r="L10" s="41" t="s">
        <v>115</v>
      </c>
    </row>
    <row r="11" spans="1:19" ht="30.6" customHeight="1" x14ac:dyDescent="0.2">
      <c r="A11" s="44" t="s">
        <v>6</v>
      </c>
      <c r="B11" s="38" t="s">
        <v>1</v>
      </c>
      <c r="C11" s="38"/>
      <c r="D11" s="76" t="s">
        <v>54</v>
      </c>
      <c r="E11" s="32" t="s">
        <v>86</v>
      </c>
      <c r="F11" s="84">
        <v>67.2</v>
      </c>
      <c r="G11" s="84">
        <v>67.5</v>
      </c>
      <c r="H11" s="84">
        <v>68</v>
      </c>
      <c r="I11" s="36" t="s">
        <v>66</v>
      </c>
      <c r="J11" s="87" t="s">
        <v>120</v>
      </c>
      <c r="K11" s="29" t="s">
        <v>76</v>
      </c>
      <c r="L11" s="41" t="s">
        <v>116</v>
      </c>
    </row>
    <row r="12" spans="1:19" ht="1.2" hidden="1" customHeight="1" x14ac:dyDescent="0.2">
      <c r="A12" s="44" t="s">
        <v>6</v>
      </c>
      <c r="B12" s="38"/>
      <c r="C12" s="38"/>
      <c r="D12" s="76"/>
      <c r="E12" s="32"/>
      <c r="F12" s="84"/>
      <c r="G12" s="84"/>
      <c r="H12" s="84"/>
      <c r="I12" s="36"/>
      <c r="J12" s="87" t="s">
        <v>120</v>
      </c>
      <c r="K12" s="30"/>
      <c r="L12" s="41"/>
    </row>
    <row r="13" spans="1:19" ht="22.5" hidden="1" customHeight="1" x14ac:dyDescent="0.2">
      <c r="A13" s="44" t="s">
        <v>6</v>
      </c>
      <c r="B13" s="38" t="s">
        <v>1</v>
      </c>
      <c r="C13" s="38"/>
      <c r="D13" s="76"/>
      <c r="E13" s="33"/>
      <c r="F13" s="85"/>
      <c r="G13" s="85"/>
      <c r="H13" s="85"/>
      <c r="I13" s="39"/>
      <c r="J13" s="87" t="s">
        <v>120</v>
      </c>
      <c r="K13" s="31"/>
      <c r="L13" s="42"/>
    </row>
    <row r="14" spans="1:19" ht="30.6" customHeight="1" x14ac:dyDescent="0.2">
      <c r="A14" s="45" t="s">
        <v>6</v>
      </c>
      <c r="B14" s="40" t="s">
        <v>1</v>
      </c>
      <c r="C14" s="40" t="s">
        <v>1</v>
      </c>
      <c r="D14" s="77" t="str">
        <f>'02 programa_2 lentelė'!Q13</f>
        <v>P-02.1.1-1</v>
      </c>
      <c r="E14" s="34" t="str">
        <f>'02 programa_2 lentelė'!R13</f>
        <v>Sveikatos priežiūros įstaigų, kuriose įgyvendinti infrastruktūros palaikymo ar priežiūros darbai, skaičius, vnt.</v>
      </c>
      <c r="F14" s="86">
        <f>'02 programa_2 lentelė'!S13</f>
        <v>2</v>
      </c>
      <c r="G14" s="86">
        <f>'02 programa_2 lentelė'!T13</f>
        <v>2</v>
      </c>
      <c r="H14" s="86">
        <f>'02 programa_2 lentelė'!U13</f>
        <v>2</v>
      </c>
      <c r="I14" s="36" t="s">
        <v>66</v>
      </c>
      <c r="J14" s="87" t="s">
        <v>120</v>
      </c>
      <c r="K14" s="29" t="s">
        <v>77</v>
      </c>
      <c r="L14" s="41"/>
    </row>
    <row r="15" spans="1:19" ht="42.6" customHeight="1" x14ac:dyDescent="0.2">
      <c r="A15" s="45" t="s">
        <v>6</v>
      </c>
      <c r="B15" s="40" t="s">
        <v>1</v>
      </c>
      <c r="C15" s="40" t="s">
        <v>1</v>
      </c>
      <c r="D15" s="77" t="str">
        <f>'02 programa_2 lentelė'!Q16</f>
        <v>P-02.1.1-2</v>
      </c>
      <c r="E15" s="34" t="str">
        <f>'02 programa_2 lentelė'!R16</f>
        <v>Finansuotų trūkstamos specialybės gydytojų ir rezidentų skaičius, vnt.</v>
      </c>
      <c r="F15" s="86">
        <f>'02 programa_2 lentelė'!S16</f>
        <v>2</v>
      </c>
      <c r="G15" s="86">
        <f>'02 programa_2 lentelė'!T16</f>
        <v>2</v>
      </c>
      <c r="H15" s="86">
        <f>'02 programa_2 lentelė'!U16</f>
        <v>2</v>
      </c>
      <c r="I15" s="36" t="s">
        <v>66</v>
      </c>
      <c r="J15" s="87" t="s">
        <v>120</v>
      </c>
      <c r="K15" s="29" t="s">
        <v>73</v>
      </c>
      <c r="L15" s="41"/>
    </row>
    <row r="16" spans="1:19" ht="9.6" hidden="1" customHeight="1" x14ac:dyDescent="0.2">
      <c r="A16" s="45"/>
      <c r="B16" s="40"/>
      <c r="C16" s="40"/>
      <c r="D16" s="77"/>
      <c r="E16" s="34"/>
      <c r="F16" s="86"/>
      <c r="G16" s="86"/>
      <c r="H16" s="86"/>
      <c r="I16" s="36"/>
      <c r="J16" s="87" t="s">
        <v>120</v>
      </c>
      <c r="K16" s="29"/>
      <c r="L16" s="41"/>
    </row>
    <row r="17" spans="1:12" ht="30.6" customHeight="1" x14ac:dyDescent="0.2">
      <c r="A17" s="45" t="s">
        <v>6</v>
      </c>
      <c r="B17" s="40" t="s">
        <v>1</v>
      </c>
      <c r="C17" s="40" t="s">
        <v>6</v>
      </c>
      <c r="D17" s="77" t="str">
        <f>'02 programa_2 lentelė'!Q21</f>
        <v>P-02.1.2-2</v>
      </c>
      <c r="E17" s="35" t="str">
        <f>'02 programa_2 lentelė'!R21</f>
        <v>KRS įgyvendinamų visuomenės sveikatos rėmimo priemonių ir (arba)  projektų skaičius, vnt.</v>
      </c>
      <c r="F17" s="86">
        <f>'02 programa_2 lentelė'!S21</f>
        <v>10</v>
      </c>
      <c r="G17" s="86">
        <f>'02 programa_2 lentelė'!T21</f>
        <v>10</v>
      </c>
      <c r="H17" s="86">
        <f>'02 programa_2 lentelė'!U21</f>
        <v>10</v>
      </c>
      <c r="I17" s="36" t="s">
        <v>66</v>
      </c>
      <c r="J17" s="87" t="s">
        <v>120</v>
      </c>
      <c r="K17" s="29" t="s">
        <v>71</v>
      </c>
      <c r="L17" s="41"/>
    </row>
    <row r="18" spans="1:12" ht="45" customHeight="1" x14ac:dyDescent="0.2">
      <c r="A18" s="45" t="s">
        <v>6</v>
      </c>
      <c r="B18" s="40" t="s">
        <v>1</v>
      </c>
      <c r="C18" s="40" t="s">
        <v>6</v>
      </c>
      <c r="D18" s="77" t="str">
        <f>'02 programa_2 lentelė'!Q24</f>
        <v>P-02.1.2-3</v>
      </c>
      <c r="E18" s="34" t="str">
        <f>'02 programa_2 lentelė'!R24</f>
        <v>Nustatytų valstybinių (valstybės perduotų savivaldybėms) visuomenės sveikatos priežiūros funkcijų vykdymo vertinimo kriterijų įvykdymas, proc.</v>
      </c>
      <c r="F18" s="86">
        <f>'02 programa_2 lentelė'!S24</f>
        <v>85</v>
      </c>
      <c r="G18" s="86">
        <f>'02 programa_2 lentelė'!T24</f>
        <v>85</v>
      </c>
      <c r="H18" s="86">
        <f>'02 programa_2 lentelė'!U24</f>
        <v>85</v>
      </c>
      <c r="I18" s="36" t="s">
        <v>66</v>
      </c>
      <c r="J18" s="87" t="s">
        <v>120</v>
      </c>
      <c r="K18" s="29" t="s">
        <v>82</v>
      </c>
      <c r="L18" s="41"/>
    </row>
    <row r="19" spans="1:12" ht="30" customHeight="1" x14ac:dyDescent="0.2">
      <c r="A19" s="45" t="s">
        <v>6</v>
      </c>
      <c r="B19" s="40" t="s">
        <v>1</v>
      </c>
      <c r="C19" s="40" t="s">
        <v>6</v>
      </c>
      <c r="D19" s="77" t="str">
        <f>'02 programa_2 lentelė'!Q28</f>
        <v>P-02.1.2-4</v>
      </c>
      <c r="E19" s="34" t="str">
        <f>'02 programa_2 lentelė'!R28</f>
        <v>Įgyvendintų psichikos sveikatos stiprinimo priemonių skaičius, vnt.</v>
      </c>
      <c r="F19" s="86">
        <f>'02 programa_2 lentelė'!S28</f>
        <v>85</v>
      </c>
      <c r="G19" s="86">
        <f>'02 programa_2 lentelė'!T28</f>
        <v>85</v>
      </c>
      <c r="H19" s="86">
        <f>'02 programa_2 lentelė'!U28</f>
        <v>85</v>
      </c>
      <c r="I19" s="36" t="s">
        <v>66</v>
      </c>
      <c r="J19" s="87" t="s">
        <v>120</v>
      </c>
      <c r="K19" s="29" t="s">
        <v>71</v>
      </c>
      <c r="L19" s="41"/>
    </row>
    <row r="20" spans="1:12" ht="29.4" customHeight="1" x14ac:dyDescent="0.2">
      <c r="A20" s="45" t="s">
        <v>6</v>
      </c>
      <c r="B20" s="40" t="s">
        <v>1</v>
      </c>
      <c r="C20" s="40" t="s">
        <v>6</v>
      </c>
      <c r="D20" s="77" t="str">
        <f>'02 programa_2 lentelė'!Q31</f>
        <v>P-02.1.2-5</v>
      </c>
      <c r="E20" s="34" t="str">
        <f>'02 programa_2 lentelė'!R31</f>
        <v>Užkrečiamų ligų profilaktikos priemonių skaičius, vnt.</v>
      </c>
      <c r="F20" s="86">
        <f>'02 programa_2 lentelė'!S31</f>
        <v>2</v>
      </c>
      <c r="G20" s="86">
        <f>'02 programa_2 lentelė'!T31</f>
        <v>2</v>
      </c>
      <c r="H20" s="86">
        <f>'02 programa_2 lentelė'!U31</f>
        <v>2</v>
      </c>
      <c r="I20" s="36" t="s">
        <v>66</v>
      </c>
      <c r="J20" s="87" t="s">
        <v>120</v>
      </c>
      <c r="K20" s="37" t="s">
        <v>77</v>
      </c>
      <c r="L20" s="41"/>
    </row>
    <row r="21" spans="1:12" x14ac:dyDescent="0.2">
      <c r="C21" s="172"/>
      <c r="D21" s="172"/>
      <c r="E21" s="172"/>
      <c r="F21" s="172"/>
      <c r="G21" s="172"/>
      <c r="H21" s="172"/>
      <c r="I21" s="172"/>
      <c r="J21" s="172"/>
    </row>
  </sheetData>
  <mergeCells count="16">
    <mergeCell ref="C21:J21"/>
    <mergeCell ref="F2:H2"/>
    <mergeCell ref="A3:H3"/>
    <mergeCell ref="A4:H4"/>
    <mergeCell ref="H1:L1"/>
    <mergeCell ref="I2:L2"/>
    <mergeCell ref="E5:E6"/>
    <mergeCell ref="D5:D6"/>
    <mergeCell ref="C5:C6"/>
    <mergeCell ref="B5:B6"/>
    <mergeCell ref="A5:A6"/>
    <mergeCell ref="F5:H5"/>
    <mergeCell ref="I5:I6"/>
    <mergeCell ref="J5:J6"/>
    <mergeCell ref="K5:K6"/>
    <mergeCell ref="L5:L6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02 programa_2 lentelė</vt:lpstr>
      <vt:lpstr>02 programa_3 lentelė</vt:lpstr>
      <vt:lpstr>'02 programa_2 lentelė'!Print_Area</vt:lpstr>
      <vt:lpstr>'02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2024-01-18T09:35:55Z</cp:lastPrinted>
  <dcterms:created xsi:type="dcterms:W3CDTF">2019-06-19T07:01:42Z</dcterms:created>
  <dcterms:modified xsi:type="dcterms:W3CDTF">2024-01-18T09:36:11Z</dcterms:modified>
</cp:coreProperties>
</file>